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3 от 29.11.2018\Приложение к вопросу № 13-02 от 29.11.2018 (Приложение № 1 к договорам СМО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48" i="1" s="1"/>
  <c r="I2553" i="1"/>
  <c r="D2553" i="1"/>
  <c r="I2552" i="1"/>
  <c r="D2552" i="1"/>
  <c r="I2551" i="1"/>
  <c r="D2551" i="1"/>
  <c r="M2550" i="1"/>
  <c r="L2550" i="1"/>
  <c r="K2550" i="1"/>
  <c r="J2550" i="1"/>
  <c r="I2550" i="1" s="1"/>
  <c r="H2550" i="1"/>
  <c r="G2550" i="1"/>
  <c r="G2548" i="1" s="1"/>
  <c r="F2550" i="1"/>
  <c r="E2550" i="1"/>
  <c r="I2549" i="1"/>
  <c r="D2549" i="1"/>
  <c r="M2548" i="1"/>
  <c r="L2548" i="1"/>
  <c r="K2548" i="1"/>
  <c r="J2548" i="1"/>
  <c r="I2548" i="1" s="1"/>
  <c r="F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/>
  <c r="I2536" i="1"/>
  <c r="H2536" i="1"/>
  <c r="H2525" i="1" s="1"/>
  <c r="I2535" i="1"/>
  <c r="H2535" i="1"/>
  <c r="H2524" i="1" s="1"/>
  <c r="I2534" i="1"/>
  <c r="H2534" i="1"/>
  <c r="H2523" i="1" s="1"/>
  <c r="I2533" i="1"/>
  <c r="H2533" i="1"/>
  <c r="H2522" i="1" s="1"/>
  <c r="I2532" i="1"/>
  <c r="D2532" i="1"/>
  <c r="I2531" i="1"/>
  <c r="H2531" i="1"/>
  <c r="H2520" i="1" s="1"/>
  <c r="I2530" i="1"/>
  <c r="G2530" i="1"/>
  <c r="G2519" i="1" s="1"/>
  <c r="F2530" i="1"/>
  <c r="E2530" i="1"/>
  <c r="E2519" i="1" s="1"/>
  <c r="I2529" i="1"/>
  <c r="G2529" i="1"/>
  <c r="F2529" i="1"/>
  <c r="E2529" i="1"/>
  <c r="M2528" i="1"/>
  <c r="L2528" i="1"/>
  <c r="L2526" i="1" s="1"/>
  <c r="K2528" i="1"/>
  <c r="I2528" i="1"/>
  <c r="D2528" i="1"/>
  <c r="I2527" i="1"/>
  <c r="G2527" i="1"/>
  <c r="F2527" i="1"/>
  <c r="E2527" i="1"/>
  <c r="M2526" i="1"/>
  <c r="K2526" i="1"/>
  <c r="J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G2524" i="1"/>
  <c r="F2524" i="1"/>
  <c r="E2524" i="1"/>
  <c r="M2523" i="1"/>
  <c r="L2523" i="1"/>
  <c r="K2523" i="1"/>
  <c r="J2523" i="1"/>
  <c r="I2523" i="1" s="1"/>
  <c r="G2523" i="1"/>
  <c r="F2523" i="1"/>
  <c r="E2523" i="1"/>
  <c r="M2522" i="1"/>
  <c r="L2522" i="1"/>
  <c r="K2522" i="1"/>
  <c r="J2522" i="1"/>
  <c r="I2522" i="1"/>
  <c r="G2522" i="1"/>
  <c r="F2522" i="1"/>
  <c r="E2522" i="1"/>
  <c r="M2521" i="1"/>
  <c r="L2521" i="1"/>
  <c r="K2521" i="1"/>
  <c r="J2521" i="1"/>
  <c r="G2521" i="1"/>
  <c r="F2521" i="1"/>
  <c r="E2521" i="1"/>
  <c r="M2520" i="1"/>
  <c r="L2520" i="1"/>
  <c r="K2520" i="1"/>
  <c r="J2520" i="1"/>
  <c r="I2520" i="1" s="1"/>
  <c r="G2520" i="1"/>
  <c r="F2520" i="1"/>
  <c r="E2520" i="1"/>
  <c r="M2519" i="1"/>
  <c r="L2519" i="1"/>
  <c r="K2519" i="1"/>
  <c r="J2519" i="1"/>
  <c r="F2519" i="1"/>
  <c r="M2518" i="1"/>
  <c r="L2518" i="1"/>
  <c r="K2518" i="1"/>
  <c r="J2518" i="1"/>
  <c r="F2518" i="1"/>
  <c r="M2516" i="1"/>
  <c r="L2516" i="1"/>
  <c r="K2516" i="1"/>
  <c r="J2516" i="1"/>
  <c r="I2516" i="1"/>
  <c r="G2516" i="1"/>
  <c r="F2516" i="1"/>
  <c r="E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K2485" i="1" s="1"/>
  <c r="J2487" i="1"/>
  <c r="H2487" i="1"/>
  <c r="H2485" i="1" s="1"/>
  <c r="G2487" i="1"/>
  <c r="G2485" i="1" s="1"/>
  <c r="F2487" i="1"/>
  <c r="F2485" i="1" s="1"/>
  <c r="E2487" i="1"/>
  <c r="E2485" i="1" s="1"/>
  <c r="I2486" i="1"/>
  <c r="D2486" i="1"/>
  <c r="M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3" i="1"/>
  <c r="H2473" i="1"/>
  <c r="H2462" i="1" s="1"/>
  <c r="M2472" i="1"/>
  <c r="M2461" i="1" s="1"/>
  <c r="L2472" i="1"/>
  <c r="H2472" i="1"/>
  <c r="H2461" i="1" s="1"/>
  <c r="G2472" i="1"/>
  <c r="G2461" i="1" s="1"/>
  <c r="E2472" i="1"/>
  <c r="E2461" i="1" s="1"/>
  <c r="I2471" i="1"/>
  <c r="D2471" i="1"/>
  <c r="I2470" i="1"/>
  <c r="D2470" i="1"/>
  <c r="I2469" i="1"/>
  <c r="I2468" i="1"/>
  <c r="H2468" i="1"/>
  <c r="I2467" i="1"/>
  <c r="G2467" i="1"/>
  <c r="G2456" i="1" s="1"/>
  <c r="F2467" i="1"/>
  <c r="E2467" i="1"/>
  <c r="E2456" i="1" s="1"/>
  <c r="I2466" i="1"/>
  <c r="G2466" i="1"/>
  <c r="F2466" i="1"/>
  <c r="E2466" i="1"/>
  <c r="E2455" i="1" s="1"/>
  <c r="M2465" i="1"/>
  <c r="M2463" i="1" s="1"/>
  <c r="L2465" i="1"/>
  <c r="L2463" i="1" s="1"/>
  <c r="K2465" i="1"/>
  <c r="D2465" i="1"/>
  <c r="I2464" i="1"/>
  <c r="G2464" i="1"/>
  <c r="G2453" i="1" s="1"/>
  <c r="F2464" i="1"/>
  <c r="F2453" i="1" s="1"/>
  <c r="E2464" i="1"/>
  <c r="E2453" i="1" s="1"/>
  <c r="J2463" i="1"/>
  <c r="M2462" i="1"/>
  <c r="L2462" i="1"/>
  <c r="K2462" i="1"/>
  <c r="J2462" i="1"/>
  <c r="G2462" i="1"/>
  <c r="F2462" i="1"/>
  <c r="E2462" i="1"/>
  <c r="L2461" i="1"/>
  <c r="M2460" i="1"/>
  <c r="L2460" i="1"/>
  <c r="K2460" i="1"/>
  <c r="J2460" i="1"/>
  <c r="H2460" i="1"/>
  <c r="G2460" i="1"/>
  <c r="F2460" i="1"/>
  <c r="E2460" i="1"/>
  <c r="D2460" i="1" s="1"/>
  <c r="M2459" i="1"/>
  <c r="L2459" i="1"/>
  <c r="K2459" i="1"/>
  <c r="J2459" i="1"/>
  <c r="H2459" i="1"/>
  <c r="G2459" i="1"/>
  <c r="F2459" i="1"/>
  <c r="E2459" i="1"/>
  <c r="M2458" i="1"/>
  <c r="L2458" i="1"/>
  <c r="J2458" i="1"/>
  <c r="H2458" i="1"/>
  <c r="G2458" i="1"/>
  <c r="F2458" i="1"/>
  <c r="E2458" i="1"/>
  <c r="M2457" i="1"/>
  <c r="L2457" i="1"/>
  <c r="L2454" i="1" s="1"/>
  <c r="K2457" i="1"/>
  <c r="J2457" i="1"/>
  <c r="H2457" i="1"/>
  <c r="G2457" i="1"/>
  <c r="F2457" i="1"/>
  <c r="E2457" i="1"/>
  <c r="D2457" i="1" s="1"/>
  <c r="M2456" i="1"/>
  <c r="L2456" i="1"/>
  <c r="K2456" i="1"/>
  <c r="J2456" i="1"/>
  <c r="F2456" i="1"/>
  <c r="M2455" i="1"/>
  <c r="L2455" i="1"/>
  <c r="K2455" i="1"/>
  <c r="J2455" i="1"/>
  <c r="G2455" i="1"/>
  <c r="M2453" i="1"/>
  <c r="L2453" i="1"/>
  <c r="K2453" i="1"/>
  <c r="J2453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J2424" i="1"/>
  <c r="I2424" i="1"/>
  <c r="H2424" i="1"/>
  <c r="G2424" i="1"/>
  <c r="G2422" i="1" s="1"/>
  <c r="F2424" i="1"/>
  <c r="E2424" i="1"/>
  <c r="I2423" i="1"/>
  <c r="D2423" i="1"/>
  <c r="L2422" i="1"/>
  <c r="J2422" i="1"/>
  <c r="I2422" i="1" s="1"/>
  <c r="H2422" i="1"/>
  <c r="F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H2399" i="1" s="1"/>
  <c r="I2409" i="1"/>
  <c r="H2409" i="1"/>
  <c r="H2398" i="1" s="1"/>
  <c r="H2408" i="1"/>
  <c r="F2408" i="1"/>
  <c r="F2397" i="1" s="1"/>
  <c r="E2408" i="1"/>
  <c r="E2397" i="1" s="1"/>
  <c r="I2407" i="1"/>
  <c r="H2407" i="1"/>
  <c r="F2407" i="1"/>
  <c r="E2407" i="1"/>
  <c r="M2408" i="1"/>
  <c r="M2397" i="1" s="1"/>
  <c r="K2408" i="1"/>
  <c r="K2397" i="1" s="1"/>
  <c r="G2408" i="1"/>
  <c r="I2405" i="1"/>
  <c r="H2405" i="1"/>
  <c r="H2394" i="1" s="1"/>
  <c r="I2404" i="1"/>
  <c r="G2404" i="1"/>
  <c r="F2404" i="1"/>
  <c r="E2404" i="1"/>
  <c r="I2403" i="1"/>
  <c r="G2403" i="1"/>
  <c r="G2392" i="1" s="1"/>
  <c r="F2403" i="1"/>
  <c r="E2403" i="1"/>
  <c r="E2392" i="1" s="1"/>
  <c r="M2402" i="1"/>
  <c r="M2400" i="1" s="1"/>
  <c r="L2402" i="1"/>
  <c r="K2402" i="1"/>
  <c r="G2402" i="1"/>
  <c r="F2402" i="1"/>
  <c r="F2391" i="1" s="1"/>
  <c r="E2402" i="1"/>
  <c r="D2402" i="1"/>
  <c r="I2401" i="1"/>
  <c r="G2401" i="1"/>
  <c r="F2401" i="1"/>
  <c r="E2401" i="1"/>
  <c r="E2390" i="1" s="1"/>
  <c r="K2400" i="1"/>
  <c r="J2400" i="1"/>
  <c r="M2399" i="1"/>
  <c r="L2399" i="1"/>
  <c r="K2399" i="1"/>
  <c r="J2399" i="1"/>
  <c r="G2399" i="1"/>
  <c r="F2399" i="1"/>
  <c r="E2399" i="1"/>
  <c r="M2398" i="1"/>
  <c r="L2398" i="1"/>
  <c r="K2398" i="1"/>
  <c r="J2398" i="1"/>
  <c r="I2398" i="1" s="1"/>
  <c r="G2398" i="1"/>
  <c r="F2398" i="1"/>
  <c r="E2398" i="1"/>
  <c r="H2397" i="1"/>
  <c r="M2396" i="1"/>
  <c r="L2396" i="1"/>
  <c r="K2396" i="1"/>
  <c r="J2396" i="1"/>
  <c r="H2396" i="1"/>
  <c r="F2396" i="1"/>
  <c r="E2396" i="1"/>
  <c r="M2395" i="1"/>
  <c r="K2395" i="1"/>
  <c r="J2395" i="1"/>
  <c r="H2395" i="1"/>
  <c r="G2395" i="1"/>
  <c r="F2395" i="1"/>
  <c r="E2395" i="1"/>
  <c r="M2394" i="1"/>
  <c r="L2394" i="1"/>
  <c r="K2394" i="1"/>
  <c r="J2394" i="1"/>
  <c r="G2394" i="1"/>
  <c r="F2394" i="1"/>
  <c r="E2394" i="1"/>
  <c r="M2393" i="1"/>
  <c r="L2393" i="1"/>
  <c r="K2393" i="1"/>
  <c r="J2393" i="1"/>
  <c r="G2393" i="1"/>
  <c r="F2393" i="1"/>
  <c r="E2393" i="1"/>
  <c r="M2392" i="1"/>
  <c r="L2392" i="1"/>
  <c r="K2392" i="1"/>
  <c r="J2392" i="1"/>
  <c r="F2392" i="1"/>
  <c r="M2390" i="1"/>
  <c r="L2390" i="1"/>
  <c r="K2390" i="1"/>
  <c r="J2390" i="1"/>
  <c r="G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I2363" i="1"/>
  <c r="D2363" i="1"/>
  <c r="I2362" i="1"/>
  <c r="D2362" i="1"/>
  <c r="I2361" i="1"/>
  <c r="D2361" i="1"/>
  <c r="M2360" i="1"/>
  <c r="L2360" i="1"/>
  <c r="L2358" i="1" s="1"/>
  <c r="K2360" i="1"/>
  <c r="K2358" i="1" s="1"/>
  <c r="J2360" i="1"/>
  <c r="H2360" i="1"/>
  <c r="G2360" i="1"/>
  <c r="G2358" i="1" s="1"/>
  <c r="F2360" i="1"/>
  <c r="F2358" i="1" s="1"/>
  <c r="E2360" i="1"/>
  <c r="I2359" i="1"/>
  <c r="D2359" i="1"/>
  <c r="M2358" i="1"/>
  <c r="H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H2335" i="1" s="1"/>
  <c r="I2345" i="1"/>
  <c r="H2345" i="1"/>
  <c r="H2334" i="1" s="1"/>
  <c r="I2344" i="1"/>
  <c r="H2344" i="1"/>
  <c r="H2333" i="1" s="1"/>
  <c r="I2343" i="1"/>
  <c r="H2343" i="1"/>
  <c r="H2332" i="1" s="1"/>
  <c r="M2331" i="1"/>
  <c r="K2331" i="1"/>
  <c r="I2342" i="1"/>
  <c r="D2342" i="1"/>
  <c r="I2341" i="1"/>
  <c r="H2341" i="1"/>
  <c r="H2330" i="1" s="1"/>
  <c r="I2340" i="1"/>
  <c r="G2340" i="1"/>
  <c r="F2340" i="1"/>
  <c r="F2329" i="1" s="1"/>
  <c r="E2340" i="1"/>
  <c r="I2339" i="1"/>
  <c r="G2339" i="1"/>
  <c r="G2328" i="1" s="1"/>
  <c r="F2339" i="1"/>
  <c r="F2328" i="1" s="1"/>
  <c r="E2339" i="1"/>
  <c r="E2328" i="1" s="1"/>
  <c r="M2338" i="1"/>
  <c r="M2336" i="1" s="1"/>
  <c r="L2338" i="1"/>
  <c r="L2336" i="1" s="1"/>
  <c r="K2338" i="1"/>
  <c r="D2338" i="1"/>
  <c r="I2337" i="1"/>
  <c r="G2337" i="1"/>
  <c r="G2326" i="1" s="1"/>
  <c r="F2337" i="1"/>
  <c r="F2326" i="1" s="1"/>
  <c r="E2337" i="1"/>
  <c r="E2326" i="1" s="1"/>
  <c r="J2336" i="1"/>
  <c r="M2335" i="1"/>
  <c r="L2335" i="1"/>
  <c r="K2335" i="1"/>
  <c r="J2335" i="1"/>
  <c r="G2335" i="1"/>
  <c r="F2335" i="1"/>
  <c r="E2335" i="1"/>
  <c r="M2334" i="1"/>
  <c r="L2334" i="1"/>
  <c r="K2334" i="1"/>
  <c r="J2334" i="1"/>
  <c r="G2334" i="1"/>
  <c r="F2334" i="1"/>
  <c r="E2334" i="1"/>
  <c r="M2333" i="1"/>
  <c r="L2333" i="1"/>
  <c r="K2333" i="1"/>
  <c r="J2333" i="1"/>
  <c r="G2333" i="1"/>
  <c r="F2333" i="1"/>
  <c r="E2333" i="1"/>
  <c r="M2332" i="1"/>
  <c r="L2332" i="1"/>
  <c r="K2332" i="1"/>
  <c r="J2332" i="1"/>
  <c r="G2332" i="1"/>
  <c r="F2332" i="1"/>
  <c r="E2332" i="1"/>
  <c r="L2331" i="1"/>
  <c r="J2331" i="1"/>
  <c r="G2331" i="1"/>
  <c r="F2331" i="1"/>
  <c r="E2331" i="1"/>
  <c r="M2330" i="1"/>
  <c r="L2330" i="1"/>
  <c r="K2330" i="1"/>
  <c r="J2330" i="1"/>
  <c r="G2330" i="1"/>
  <c r="F2330" i="1"/>
  <c r="E2330" i="1"/>
  <c r="M2329" i="1"/>
  <c r="L2329" i="1"/>
  <c r="K2329" i="1"/>
  <c r="J2329" i="1"/>
  <c r="M2328" i="1"/>
  <c r="L2328" i="1"/>
  <c r="K2328" i="1"/>
  <c r="K2327" i="1" s="1"/>
  <c r="J2328" i="1"/>
  <c r="M2327" i="1"/>
  <c r="M2326" i="1"/>
  <c r="L2326" i="1"/>
  <c r="K2326" i="1"/>
  <c r="J2326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L2295" i="1" s="1"/>
  <c r="K2297" i="1"/>
  <c r="K2295" i="1" s="1"/>
  <c r="J2297" i="1"/>
  <c r="H2297" i="1"/>
  <c r="H2295" i="1" s="1"/>
  <c r="G2297" i="1"/>
  <c r="G2295" i="1" s="1"/>
  <c r="F2297" i="1"/>
  <c r="F2295" i="1" s="1"/>
  <c r="E2297" i="1"/>
  <c r="I2296" i="1"/>
  <c r="D2296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3" i="1"/>
  <c r="H2283" i="1"/>
  <c r="H2272" i="1" s="1"/>
  <c r="I2282" i="1"/>
  <c r="H2282" i="1"/>
  <c r="I2281" i="1"/>
  <c r="H2281" i="1"/>
  <c r="H2270" i="1" s="1"/>
  <c r="I2280" i="1"/>
  <c r="H2280" i="1"/>
  <c r="H2269" i="1" s="1"/>
  <c r="J2279" i="1"/>
  <c r="H2279" i="1"/>
  <c r="H2268" i="1" s="1"/>
  <c r="L2275" i="1"/>
  <c r="L2273" i="1" s="1"/>
  <c r="I2278" i="1"/>
  <c r="D2278" i="1"/>
  <c r="J2277" i="1"/>
  <c r="I2277" i="1" s="1"/>
  <c r="G2277" i="1"/>
  <c r="G2266" i="1" s="1"/>
  <c r="F2277" i="1"/>
  <c r="F2266" i="1" s="1"/>
  <c r="E2277" i="1"/>
  <c r="G2276" i="1"/>
  <c r="G2265" i="1" s="1"/>
  <c r="F2276" i="1"/>
  <c r="F2265" i="1" s="1"/>
  <c r="E2276" i="1"/>
  <c r="M2275" i="1"/>
  <c r="M2273" i="1" s="1"/>
  <c r="K2275" i="1"/>
  <c r="H2275" i="1"/>
  <c r="G2275" i="1"/>
  <c r="F2275" i="1"/>
  <c r="E2275" i="1"/>
  <c r="I2274" i="1"/>
  <c r="G2274" i="1"/>
  <c r="G2263" i="1" s="1"/>
  <c r="F2274" i="1"/>
  <c r="F2263" i="1" s="1"/>
  <c r="E2274" i="1"/>
  <c r="E2263" i="1" s="1"/>
  <c r="K2273" i="1"/>
  <c r="M2272" i="1"/>
  <c r="L2272" i="1"/>
  <c r="K2272" i="1"/>
  <c r="J2272" i="1"/>
  <c r="I2272" i="1" s="1"/>
  <c r="G2272" i="1"/>
  <c r="F2272" i="1"/>
  <c r="E2272" i="1"/>
  <c r="M2271" i="1"/>
  <c r="L2271" i="1"/>
  <c r="K2271" i="1"/>
  <c r="J2271" i="1"/>
  <c r="H2271" i="1"/>
  <c r="G2271" i="1"/>
  <c r="F2271" i="1"/>
  <c r="E2271" i="1"/>
  <c r="D2271" i="1"/>
  <c r="M2270" i="1"/>
  <c r="L2270" i="1"/>
  <c r="K2270" i="1"/>
  <c r="J2270" i="1"/>
  <c r="I2270" i="1" s="1"/>
  <c r="G2270" i="1"/>
  <c r="F2270" i="1"/>
  <c r="E2270" i="1"/>
  <c r="M2269" i="1"/>
  <c r="L2269" i="1"/>
  <c r="K2269" i="1"/>
  <c r="J2269" i="1"/>
  <c r="G2269" i="1"/>
  <c r="F2269" i="1"/>
  <c r="E2269" i="1"/>
  <c r="D2269" i="1" s="1"/>
  <c r="M2268" i="1"/>
  <c r="L2268" i="1"/>
  <c r="K2268" i="1"/>
  <c r="G2268" i="1"/>
  <c r="F2268" i="1"/>
  <c r="E2268" i="1"/>
  <c r="M2267" i="1"/>
  <c r="K2267" i="1"/>
  <c r="H2267" i="1"/>
  <c r="G2267" i="1"/>
  <c r="F2267" i="1"/>
  <c r="E2267" i="1"/>
  <c r="D2267" i="1" s="1"/>
  <c r="M2266" i="1"/>
  <c r="L2266" i="1"/>
  <c r="K2266" i="1"/>
  <c r="J2266" i="1"/>
  <c r="M2265" i="1"/>
  <c r="M2264" i="1" s="1"/>
  <c r="L2265" i="1"/>
  <c r="K2265" i="1"/>
  <c r="K2264" i="1"/>
  <c r="K2262" i="1" s="1"/>
  <c r="M2263" i="1"/>
  <c r="L2263" i="1"/>
  <c r="K2263" i="1"/>
  <c r="J2263" i="1"/>
  <c r="M2262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L2232" i="1" s="1"/>
  <c r="K2234" i="1"/>
  <c r="K2232" i="1" s="1"/>
  <c r="J2234" i="1"/>
  <c r="H2234" i="1"/>
  <c r="G2234" i="1"/>
  <c r="G2232" i="1" s="1"/>
  <c r="F2234" i="1"/>
  <c r="F2232" i="1" s="1"/>
  <c r="E2234" i="1"/>
  <c r="I2233" i="1"/>
  <c r="D2233" i="1"/>
  <c r="H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/>
  <c r="I2220" i="1"/>
  <c r="D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/>
  <c r="H2216" i="1"/>
  <c r="J2215" i="1"/>
  <c r="G2215" i="1"/>
  <c r="G2204" i="1" s="1"/>
  <c r="F2215" i="1"/>
  <c r="F2204" i="1" s="1"/>
  <c r="E2215" i="1"/>
  <c r="J2214" i="1"/>
  <c r="G2214" i="1"/>
  <c r="G2203" i="1" s="1"/>
  <c r="F2214" i="1"/>
  <c r="F2203" i="1" s="1"/>
  <c r="E2214" i="1"/>
  <c r="J2213" i="1"/>
  <c r="G2213" i="1"/>
  <c r="F2213" i="1"/>
  <c r="E2213" i="1"/>
  <c r="M2212" i="1"/>
  <c r="M2210" i="1" s="1"/>
  <c r="L2212" i="1"/>
  <c r="L2210" i="1" s="1"/>
  <c r="K2212" i="1"/>
  <c r="I2211" i="1"/>
  <c r="G2211" i="1"/>
  <c r="F2211" i="1"/>
  <c r="E2211" i="1"/>
  <c r="E2200" i="1" s="1"/>
  <c r="K2210" i="1"/>
  <c r="M2209" i="1"/>
  <c r="L2209" i="1"/>
  <c r="K2209" i="1"/>
  <c r="J2209" i="1"/>
  <c r="H2209" i="1"/>
  <c r="G2209" i="1"/>
  <c r="F2209" i="1"/>
  <c r="E2209" i="1"/>
  <c r="D2209" i="1" s="1"/>
  <c r="M2208" i="1"/>
  <c r="L2208" i="1"/>
  <c r="K2208" i="1"/>
  <c r="J2208" i="1"/>
  <c r="G2208" i="1"/>
  <c r="F2208" i="1"/>
  <c r="E2208" i="1"/>
  <c r="M2207" i="1"/>
  <c r="L2207" i="1"/>
  <c r="K2207" i="1"/>
  <c r="J2207" i="1"/>
  <c r="G2207" i="1"/>
  <c r="F2207" i="1"/>
  <c r="E2207" i="1"/>
  <c r="D2207" i="1" s="1"/>
  <c r="M2206" i="1"/>
  <c r="L2206" i="1"/>
  <c r="K2206" i="1"/>
  <c r="J2206" i="1"/>
  <c r="G2206" i="1"/>
  <c r="F2206" i="1"/>
  <c r="E2206" i="1"/>
  <c r="M2205" i="1"/>
  <c r="L2205" i="1"/>
  <c r="K2205" i="1"/>
  <c r="J2205" i="1"/>
  <c r="H2205" i="1"/>
  <c r="G2205" i="1"/>
  <c r="F2205" i="1"/>
  <c r="E2205" i="1"/>
  <c r="D2205" i="1" s="1"/>
  <c r="M2204" i="1"/>
  <c r="L2204" i="1"/>
  <c r="K2204" i="1"/>
  <c r="M2203" i="1"/>
  <c r="L2203" i="1"/>
  <c r="K2203" i="1"/>
  <c r="M2202" i="1"/>
  <c r="M2201" i="1" s="1"/>
  <c r="L2202" i="1"/>
  <c r="L2201" i="1" s="1"/>
  <c r="K2202" i="1"/>
  <c r="F2202" i="1"/>
  <c r="M2200" i="1"/>
  <c r="L2200" i="1"/>
  <c r="K2200" i="1"/>
  <c r="J2200" i="1"/>
  <c r="G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H2172" i="1"/>
  <c r="H2170" i="1" s="1"/>
  <c r="G2172" i="1"/>
  <c r="G2170" i="1" s="1"/>
  <c r="F2172" i="1"/>
  <c r="F2170" i="1" s="1"/>
  <c r="E2172" i="1"/>
  <c r="I2171" i="1"/>
  <c r="D2171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/>
  <c r="I2158" i="1"/>
  <c r="G2158" i="1"/>
  <c r="F2158" i="1"/>
  <c r="F2147" i="1" s="1"/>
  <c r="E2158" i="1"/>
  <c r="E2147" i="1" s="1"/>
  <c r="I2157" i="1"/>
  <c r="I2156" i="1"/>
  <c r="H2156" i="1"/>
  <c r="H2145" i="1" s="1"/>
  <c r="I2155" i="1"/>
  <c r="H2155" i="1"/>
  <c r="J2154" i="1"/>
  <c r="I2154" i="1" s="1"/>
  <c r="E2154" i="1"/>
  <c r="E2143" i="1" s="1"/>
  <c r="D2154" i="1"/>
  <c r="I2153" i="1"/>
  <c r="G2153" i="1"/>
  <c r="G2142" i="1" s="1"/>
  <c r="F2153" i="1"/>
  <c r="F2142" i="1" s="1"/>
  <c r="E2153" i="1"/>
  <c r="I2152" i="1"/>
  <c r="G2152" i="1"/>
  <c r="G2141" i="1" s="1"/>
  <c r="F2152" i="1"/>
  <c r="E2152" i="1"/>
  <c r="E2141" i="1" s="1"/>
  <c r="I2151" i="1"/>
  <c r="G2151" i="1"/>
  <c r="F2151" i="1"/>
  <c r="F2140" i="1" s="1"/>
  <c r="E2151" i="1"/>
  <c r="M2150" i="1"/>
  <c r="L2150" i="1"/>
  <c r="L2148" i="1" s="1"/>
  <c r="K2150" i="1"/>
  <c r="K2148" i="1" s="1"/>
  <c r="J2150" i="1"/>
  <c r="I2149" i="1"/>
  <c r="G2149" i="1"/>
  <c r="G2138" i="1" s="1"/>
  <c r="F2149" i="1"/>
  <c r="F2138" i="1" s="1"/>
  <c r="E2149" i="1"/>
  <c r="E2138" i="1" s="1"/>
  <c r="M2148" i="1"/>
  <c r="M2147" i="1"/>
  <c r="L2147" i="1"/>
  <c r="K2147" i="1"/>
  <c r="J2147" i="1"/>
  <c r="G2147" i="1"/>
  <c r="M2146" i="1"/>
  <c r="L2146" i="1"/>
  <c r="K2146" i="1"/>
  <c r="J2146" i="1"/>
  <c r="H2146" i="1"/>
  <c r="G2146" i="1"/>
  <c r="F2146" i="1"/>
  <c r="E2146" i="1"/>
  <c r="D2146" i="1" s="1"/>
  <c r="M2145" i="1"/>
  <c r="L2145" i="1"/>
  <c r="K2145" i="1"/>
  <c r="J2145" i="1"/>
  <c r="G2145" i="1"/>
  <c r="F2145" i="1"/>
  <c r="E2145" i="1"/>
  <c r="M2144" i="1"/>
  <c r="L2144" i="1"/>
  <c r="K2144" i="1"/>
  <c r="J2144" i="1"/>
  <c r="H2144" i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 s="1"/>
  <c r="M2141" i="1"/>
  <c r="L2141" i="1"/>
  <c r="K2141" i="1"/>
  <c r="J2141" i="1"/>
  <c r="M2140" i="1"/>
  <c r="L2140" i="1"/>
  <c r="K2140" i="1"/>
  <c r="J2140" i="1"/>
  <c r="M2139" i="1"/>
  <c r="M2138" i="1"/>
  <c r="L2138" i="1"/>
  <c r="K2138" i="1"/>
  <c r="J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M2108" i="1" s="1"/>
  <c r="L2110" i="1"/>
  <c r="K2110" i="1"/>
  <c r="K2108" i="1" s="1"/>
  <c r="J2110" i="1"/>
  <c r="I2110" i="1"/>
  <c r="H2110" i="1"/>
  <c r="G2110" i="1"/>
  <c r="F2110" i="1"/>
  <c r="E2110" i="1"/>
  <c r="I2109" i="1"/>
  <c r="D2109" i="1"/>
  <c r="L2108" i="1"/>
  <c r="J2108" i="1"/>
  <c r="H2108" i="1"/>
  <c r="F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G2085" i="1"/>
  <c r="D2095" i="1"/>
  <c r="G2083" i="1"/>
  <c r="H2082" i="1"/>
  <c r="F2082" i="1"/>
  <c r="D2093" i="1"/>
  <c r="I2092" i="1"/>
  <c r="D2092" i="1"/>
  <c r="I2091" i="1"/>
  <c r="D2091" i="1"/>
  <c r="I2090" i="1"/>
  <c r="D2090" i="1"/>
  <c r="I2089" i="1"/>
  <c r="H2078" i="1"/>
  <c r="F2078" i="1"/>
  <c r="D2089" i="1"/>
  <c r="M2088" i="1"/>
  <c r="L2088" i="1"/>
  <c r="L2086" i="1" s="1"/>
  <c r="K2088" i="1"/>
  <c r="K2086" i="1" s="1"/>
  <c r="J2088" i="1"/>
  <c r="G2088" i="1"/>
  <c r="E2088" i="1"/>
  <c r="I2087" i="1"/>
  <c r="G2087" i="1"/>
  <c r="G2076" i="1" s="1"/>
  <c r="F2087" i="1"/>
  <c r="E2087" i="1"/>
  <c r="E2076" i="1" s="1"/>
  <c r="M2086" i="1"/>
  <c r="M2085" i="1"/>
  <c r="L2085" i="1"/>
  <c r="K2085" i="1"/>
  <c r="J2085" i="1"/>
  <c r="H2085" i="1"/>
  <c r="F2085" i="1"/>
  <c r="M2084" i="1"/>
  <c r="L2084" i="1"/>
  <c r="K2084" i="1"/>
  <c r="J2084" i="1"/>
  <c r="H2084" i="1"/>
  <c r="G2084" i="1"/>
  <c r="F2084" i="1"/>
  <c r="E2084" i="1"/>
  <c r="D2084" i="1"/>
  <c r="M2083" i="1"/>
  <c r="L2083" i="1"/>
  <c r="K2083" i="1"/>
  <c r="J2083" i="1"/>
  <c r="I2083" i="1" s="1"/>
  <c r="H2083" i="1"/>
  <c r="F2083" i="1"/>
  <c r="M2082" i="1"/>
  <c r="L2082" i="1"/>
  <c r="K2082" i="1"/>
  <c r="J2082" i="1"/>
  <c r="I2082" i="1" s="1"/>
  <c r="G2082" i="1"/>
  <c r="E2082" i="1"/>
  <c r="M2081" i="1"/>
  <c r="L2081" i="1"/>
  <c r="K2081" i="1"/>
  <c r="J2081" i="1"/>
  <c r="I2081" i="1" s="1"/>
  <c r="H2081" i="1"/>
  <c r="G2081" i="1"/>
  <c r="F2081" i="1"/>
  <c r="E2081" i="1"/>
  <c r="D2081" i="1" s="1"/>
  <c r="M2080" i="1"/>
  <c r="L2080" i="1"/>
  <c r="K2080" i="1"/>
  <c r="J2080" i="1"/>
  <c r="G2080" i="1"/>
  <c r="E2080" i="1"/>
  <c r="M2079" i="1"/>
  <c r="L2079" i="1"/>
  <c r="K2079" i="1"/>
  <c r="J2079" i="1"/>
  <c r="H2079" i="1"/>
  <c r="G2079" i="1"/>
  <c r="F2079" i="1"/>
  <c r="E2079" i="1"/>
  <c r="D2079" i="1" s="1"/>
  <c r="M2078" i="1"/>
  <c r="L2078" i="1"/>
  <c r="K2078" i="1"/>
  <c r="J2078" i="1"/>
  <c r="G2078" i="1"/>
  <c r="E2078" i="1"/>
  <c r="K2077" i="1"/>
  <c r="M2076" i="1"/>
  <c r="L2076" i="1"/>
  <c r="K2076" i="1"/>
  <c r="J2076" i="1"/>
  <c r="F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L2046" i="1" s="1"/>
  <c r="K2048" i="1"/>
  <c r="K2046" i="1" s="1"/>
  <c r="J2048" i="1"/>
  <c r="H2048" i="1"/>
  <c r="G2048" i="1"/>
  <c r="F2048" i="1"/>
  <c r="F2046" i="1" s="1"/>
  <c r="E2048" i="1"/>
  <c r="I2047" i="1"/>
  <c r="D2047" i="1"/>
  <c r="H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G2023" i="1"/>
  <c r="D2033" i="1"/>
  <c r="G2021" i="1"/>
  <c r="D2031" i="1"/>
  <c r="I2030" i="1"/>
  <c r="H2019" i="1"/>
  <c r="F2019" i="1"/>
  <c r="D2030" i="1"/>
  <c r="L2018" i="1"/>
  <c r="D2029" i="1"/>
  <c r="I2028" i="1"/>
  <c r="H2017" i="1"/>
  <c r="F2017" i="1"/>
  <c r="D2028" i="1"/>
  <c r="D2027" i="1"/>
  <c r="M2026" i="1"/>
  <c r="K2026" i="1"/>
  <c r="K2024" i="1" s="1"/>
  <c r="H2026" i="1"/>
  <c r="G2026" i="1"/>
  <c r="F2026" i="1"/>
  <c r="E2026" i="1"/>
  <c r="D2026" i="1" s="1"/>
  <c r="I2025" i="1"/>
  <c r="G2025" i="1"/>
  <c r="G2014" i="1" s="1"/>
  <c r="F2025" i="1"/>
  <c r="E2025" i="1"/>
  <c r="M2024" i="1"/>
  <c r="M2023" i="1"/>
  <c r="L2023" i="1"/>
  <c r="K2023" i="1"/>
  <c r="J2023" i="1"/>
  <c r="H2023" i="1"/>
  <c r="F2023" i="1"/>
  <c r="M2022" i="1"/>
  <c r="L2022" i="1"/>
  <c r="K2022" i="1"/>
  <c r="J2022" i="1"/>
  <c r="H2022" i="1"/>
  <c r="G2022" i="1"/>
  <c r="F2022" i="1"/>
  <c r="E2022" i="1"/>
  <c r="D2022" i="1"/>
  <c r="M2021" i="1"/>
  <c r="L2021" i="1"/>
  <c r="K2021" i="1"/>
  <c r="J2021" i="1"/>
  <c r="I2021" i="1" s="1"/>
  <c r="H2021" i="1"/>
  <c r="F2021" i="1"/>
  <c r="M2020" i="1"/>
  <c r="L2020" i="1"/>
  <c r="K2020" i="1"/>
  <c r="J2020" i="1"/>
  <c r="I2020" i="1" s="1"/>
  <c r="H2020" i="1"/>
  <c r="G2020" i="1"/>
  <c r="F2020" i="1"/>
  <c r="E2020" i="1"/>
  <c r="D2020" i="1" s="1"/>
  <c r="M2019" i="1"/>
  <c r="L2019" i="1"/>
  <c r="K2019" i="1"/>
  <c r="J2019" i="1"/>
  <c r="G2019" i="1"/>
  <c r="E2019" i="1"/>
  <c r="M2018" i="1"/>
  <c r="K2018" i="1"/>
  <c r="H2018" i="1"/>
  <c r="G2018" i="1"/>
  <c r="F2018" i="1"/>
  <c r="E2018" i="1"/>
  <c r="D2018" i="1" s="1"/>
  <c r="M2017" i="1"/>
  <c r="L2017" i="1"/>
  <c r="K2017" i="1"/>
  <c r="J2017" i="1"/>
  <c r="G2017" i="1"/>
  <c r="E2017" i="1"/>
  <c r="M2016" i="1"/>
  <c r="K2016" i="1"/>
  <c r="H2016" i="1"/>
  <c r="G2016" i="1"/>
  <c r="F2016" i="1"/>
  <c r="E2016" i="1"/>
  <c r="M2015" i="1"/>
  <c r="M2014" i="1"/>
  <c r="L2014" i="1"/>
  <c r="K2014" i="1"/>
  <c r="J2014" i="1"/>
  <c r="E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H1984" i="1" s="1"/>
  <c r="G1986" i="1"/>
  <c r="G1984" i="1" s="1"/>
  <c r="F1986" i="1"/>
  <c r="E1986" i="1"/>
  <c r="E1984" i="1" s="1"/>
  <c r="I1985" i="1"/>
  <c r="D1985" i="1"/>
  <c r="M1984" i="1"/>
  <c r="K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H1961" i="1"/>
  <c r="F1961" i="1"/>
  <c r="D1972" i="1"/>
  <c r="D1971" i="1"/>
  <c r="H1959" i="1"/>
  <c r="F1959" i="1"/>
  <c r="D1970" i="1"/>
  <c r="G1958" i="1"/>
  <c r="D1969" i="1"/>
  <c r="I1968" i="1"/>
  <c r="D1968" i="1"/>
  <c r="M1956" i="1"/>
  <c r="K1956" i="1"/>
  <c r="I1967" i="1"/>
  <c r="G1956" i="1"/>
  <c r="D1967" i="1"/>
  <c r="I1966" i="1"/>
  <c r="D1966" i="1"/>
  <c r="M1964" i="1"/>
  <c r="M1962" i="1" s="1"/>
  <c r="K1964" i="1"/>
  <c r="I1965" i="1"/>
  <c r="G1964" i="1"/>
  <c r="D1965" i="1"/>
  <c r="L1964" i="1"/>
  <c r="J1964" i="1"/>
  <c r="H1964" i="1"/>
  <c r="H1953" i="1" s="1"/>
  <c r="F1964" i="1"/>
  <c r="I1963" i="1"/>
  <c r="G1963" i="1"/>
  <c r="F1963" i="1"/>
  <c r="F1952" i="1" s="1"/>
  <c r="E1963" i="1"/>
  <c r="E1952" i="1" s="1"/>
  <c r="L1962" i="1"/>
  <c r="J1962" i="1"/>
  <c r="M1961" i="1"/>
  <c r="L1961" i="1"/>
  <c r="K1961" i="1"/>
  <c r="J1961" i="1"/>
  <c r="I1961" i="1" s="1"/>
  <c r="G1961" i="1"/>
  <c r="E1961" i="1"/>
  <c r="M1960" i="1"/>
  <c r="L1960" i="1"/>
  <c r="K1960" i="1"/>
  <c r="J1960" i="1"/>
  <c r="H1960" i="1"/>
  <c r="G1960" i="1"/>
  <c r="F1960" i="1"/>
  <c r="E1960" i="1"/>
  <c r="M1959" i="1"/>
  <c r="L1959" i="1"/>
  <c r="K1959" i="1"/>
  <c r="J1959" i="1"/>
  <c r="G1959" i="1"/>
  <c r="E1959" i="1"/>
  <c r="M1958" i="1"/>
  <c r="L1958" i="1"/>
  <c r="K1958" i="1"/>
  <c r="J1958" i="1"/>
  <c r="H1958" i="1"/>
  <c r="F1958" i="1"/>
  <c r="M1957" i="1"/>
  <c r="L1957" i="1"/>
  <c r="K1957" i="1"/>
  <c r="J1957" i="1"/>
  <c r="I1957" i="1"/>
  <c r="H1957" i="1"/>
  <c r="G1957" i="1"/>
  <c r="F1957" i="1"/>
  <c r="E1957" i="1"/>
  <c r="D1957" i="1" s="1"/>
  <c r="L1956" i="1"/>
  <c r="J1956" i="1"/>
  <c r="H1956" i="1"/>
  <c r="F1956" i="1"/>
  <c r="M1955" i="1"/>
  <c r="L1955" i="1"/>
  <c r="L1953" i="1" s="1"/>
  <c r="K1955" i="1"/>
  <c r="J1955" i="1"/>
  <c r="H1955" i="1"/>
  <c r="G1955" i="1"/>
  <c r="F1955" i="1"/>
  <c r="E1955" i="1"/>
  <c r="L1954" i="1"/>
  <c r="J1954" i="1"/>
  <c r="H1954" i="1"/>
  <c r="F1954" i="1"/>
  <c r="M1952" i="1"/>
  <c r="L1952" i="1"/>
  <c r="K1952" i="1"/>
  <c r="J1952" i="1"/>
  <c r="I1952" i="1" s="1"/>
  <c r="G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L1913" i="1" s="1"/>
  <c r="K1915" i="1"/>
  <c r="K1913" i="1" s="1"/>
  <c r="J1915" i="1"/>
  <c r="J1913" i="1" s="1"/>
  <c r="H1915" i="1"/>
  <c r="G1915" i="1"/>
  <c r="F1915" i="1"/>
  <c r="E1915" i="1"/>
  <c r="I1914" i="1"/>
  <c r="D1914" i="1"/>
  <c r="G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H1890" i="1"/>
  <c r="F1890" i="1"/>
  <c r="D1901" i="1"/>
  <c r="G1889" i="1"/>
  <c r="D1900" i="1"/>
  <c r="H1888" i="1"/>
  <c r="F1888" i="1"/>
  <c r="D1899" i="1"/>
  <c r="D1898" i="1"/>
  <c r="I1897" i="1"/>
  <c r="D1897" i="1"/>
  <c r="I1896" i="1"/>
  <c r="D1896" i="1"/>
  <c r="I1895" i="1"/>
  <c r="D1895" i="1"/>
  <c r="I1894" i="1"/>
  <c r="D1894" i="1"/>
  <c r="M1893" i="1"/>
  <c r="M1891" i="1" s="1"/>
  <c r="L1893" i="1"/>
  <c r="K1893" i="1"/>
  <c r="K1891" i="1" s="1"/>
  <c r="J1893" i="1"/>
  <c r="I1893" i="1"/>
  <c r="H1893" i="1"/>
  <c r="G1893" i="1"/>
  <c r="G1882" i="1" s="1"/>
  <c r="F1893" i="1"/>
  <c r="E1893" i="1"/>
  <c r="I1892" i="1"/>
  <c r="G1892" i="1"/>
  <c r="G1881" i="1" s="1"/>
  <c r="F1892" i="1"/>
  <c r="E1892" i="1"/>
  <c r="L1891" i="1"/>
  <c r="J1891" i="1"/>
  <c r="M1890" i="1"/>
  <c r="L1890" i="1"/>
  <c r="K1890" i="1"/>
  <c r="J1890" i="1"/>
  <c r="I1890" i="1" s="1"/>
  <c r="G1890" i="1"/>
  <c r="E1890" i="1"/>
  <c r="M1889" i="1"/>
  <c r="L1889" i="1"/>
  <c r="K1889" i="1"/>
  <c r="J1889" i="1"/>
  <c r="I1889" i="1" s="1"/>
  <c r="H1889" i="1"/>
  <c r="F1889" i="1"/>
  <c r="M1888" i="1"/>
  <c r="L1888" i="1"/>
  <c r="K1888" i="1"/>
  <c r="J1888" i="1"/>
  <c r="G1888" i="1"/>
  <c r="E1888" i="1"/>
  <c r="M1887" i="1"/>
  <c r="L1887" i="1"/>
  <c r="K1887" i="1"/>
  <c r="J1887" i="1"/>
  <c r="I1887" i="1" s="1"/>
  <c r="H1887" i="1"/>
  <c r="G1887" i="1"/>
  <c r="F1887" i="1"/>
  <c r="E1887" i="1"/>
  <c r="M1886" i="1"/>
  <c r="L1886" i="1"/>
  <c r="K1886" i="1"/>
  <c r="J1886" i="1"/>
  <c r="H1886" i="1"/>
  <c r="G1886" i="1"/>
  <c r="F1886" i="1"/>
  <c r="E1886" i="1"/>
  <c r="M1885" i="1"/>
  <c r="L1885" i="1"/>
  <c r="K1885" i="1"/>
  <c r="J1885" i="1"/>
  <c r="H1885" i="1"/>
  <c r="G1885" i="1"/>
  <c r="F1885" i="1"/>
  <c r="E1885" i="1"/>
  <c r="M1884" i="1"/>
  <c r="L1884" i="1"/>
  <c r="K1884" i="1"/>
  <c r="J1884" i="1"/>
  <c r="H1884" i="1"/>
  <c r="G1884" i="1"/>
  <c r="F1884" i="1"/>
  <c r="E1884" i="1"/>
  <c r="M1883" i="1"/>
  <c r="M1882" i="1" s="1"/>
  <c r="L1883" i="1"/>
  <c r="K1883" i="1"/>
  <c r="K1882" i="1" s="1"/>
  <c r="J1883" i="1"/>
  <c r="I1883" i="1"/>
  <c r="H1883" i="1"/>
  <c r="G1883" i="1"/>
  <c r="F1883" i="1"/>
  <c r="E1883" i="1"/>
  <c r="D1883" i="1" s="1"/>
  <c r="J1882" i="1"/>
  <c r="M1881" i="1"/>
  <c r="L1881" i="1"/>
  <c r="K1881" i="1"/>
  <c r="J1881" i="1"/>
  <c r="F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M1849" i="1" s="1"/>
  <c r="L1851" i="1"/>
  <c r="L1849" i="1" s="1"/>
  <c r="K1851" i="1"/>
  <c r="K1849" i="1" s="1"/>
  <c r="J1851" i="1"/>
  <c r="J1849" i="1" s="1"/>
  <c r="H1851" i="1"/>
  <c r="G1851" i="1"/>
  <c r="G1849" i="1" s="1"/>
  <c r="F1851" i="1"/>
  <c r="E1851" i="1"/>
  <c r="I1850" i="1"/>
  <c r="D1850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H1826" i="1"/>
  <c r="F1826" i="1"/>
  <c r="D1837" i="1"/>
  <c r="D1836" i="1"/>
  <c r="H1824" i="1"/>
  <c r="F1824" i="1"/>
  <c r="D1835" i="1"/>
  <c r="D1834" i="1"/>
  <c r="I1833" i="1"/>
  <c r="D1833" i="1"/>
  <c r="I1832" i="1"/>
  <c r="D1832" i="1"/>
  <c r="I1831" i="1"/>
  <c r="D1831" i="1"/>
  <c r="I1830" i="1"/>
  <c r="D1830" i="1"/>
  <c r="M1829" i="1"/>
  <c r="M1827" i="1" s="1"/>
  <c r="L1829" i="1"/>
  <c r="L1827" i="1" s="1"/>
  <c r="K1829" i="1"/>
  <c r="K1827" i="1" s="1"/>
  <c r="J1829" i="1"/>
  <c r="H1829" i="1"/>
  <c r="G1829" i="1"/>
  <c r="F1829" i="1"/>
  <c r="E1829" i="1"/>
  <c r="I1828" i="1"/>
  <c r="G1828" i="1"/>
  <c r="G1817" i="1" s="1"/>
  <c r="F1828" i="1"/>
  <c r="E1828" i="1"/>
  <c r="E1817" i="1" s="1"/>
  <c r="M1826" i="1"/>
  <c r="L1826" i="1"/>
  <c r="K1826" i="1"/>
  <c r="J1826" i="1"/>
  <c r="I1826" i="1"/>
  <c r="G1826" i="1"/>
  <c r="E1826" i="1"/>
  <c r="M1825" i="1"/>
  <c r="L1825" i="1"/>
  <c r="K1825" i="1"/>
  <c r="J1825" i="1"/>
  <c r="I1825" i="1" s="1"/>
  <c r="H1825" i="1"/>
  <c r="G1825" i="1"/>
  <c r="F1825" i="1"/>
  <c r="E1825" i="1"/>
  <c r="M1824" i="1"/>
  <c r="L1824" i="1"/>
  <c r="K1824" i="1"/>
  <c r="J1824" i="1"/>
  <c r="I1824" i="1" s="1"/>
  <c r="G1824" i="1"/>
  <c r="E1824" i="1"/>
  <c r="M1823" i="1"/>
  <c r="L1823" i="1"/>
  <c r="K1823" i="1"/>
  <c r="J1823" i="1"/>
  <c r="H1823" i="1"/>
  <c r="G1823" i="1"/>
  <c r="F1823" i="1"/>
  <c r="E1823" i="1"/>
  <c r="M1822" i="1"/>
  <c r="L1822" i="1"/>
  <c r="K1822" i="1"/>
  <c r="J1822" i="1"/>
  <c r="I1822" i="1" s="1"/>
  <c r="H1822" i="1"/>
  <c r="G1822" i="1"/>
  <c r="F1822" i="1"/>
  <c r="E1822" i="1"/>
  <c r="M1821" i="1"/>
  <c r="L1821" i="1"/>
  <c r="K1821" i="1"/>
  <c r="J1821" i="1"/>
  <c r="H1821" i="1"/>
  <c r="G1821" i="1"/>
  <c r="F1821" i="1"/>
  <c r="E1821" i="1"/>
  <c r="M1820" i="1"/>
  <c r="L1820" i="1"/>
  <c r="K1820" i="1"/>
  <c r="J1820" i="1"/>
  <c r="H1820" i="1"/>
  <c r="G1820" i="1"/>
  <c r="F1820" i="1"/>
  <c r="E1820" i="1"/>
  <c r="M1819" i="1"/>
  <c r="L1819" i="1"/>
  <c r="K1819" i="1"/>
  <c r="J1819" i="1"/>
  <c r="H1819" i="1"/>
  <c r="G1819" i="1"/>
  <c r="F1819" i="1"/>
  <c r="E1819" i="1"/>
  <c r="M1817" i="1"/>
  <c r="L1817" i="1"/>
  <c r="K1817" i="1"/>
  <c r="J1817" i="1"/>
  <c r="I1817" i="1" s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M1786" i="1" s="1"/>
  <c r="L1788" i="1"/>
  <c r="L1786" i="1" s="1"/>
  <c r="K1788" i="1"/>
  <c r="J1788" i="1"/>
  <c r="H1788" i="1"/>
  <c r="G1788" i="1"/>
  <c r="G1786" i="1" s="1"/>
  <c r="F1788" i="1"/>
  <c r="E1788" i="1"/>
  <c r="D1788" i="1" s="1"/>
  <c r="I1787" i="1"/>
  <c r="D1787" i="1"/>
  <c r="K1786" i="1"/>
  <c r="E1786" i="1"/>
  <c r="L1763" i="1"/>
  <c r="I1784" i="1"/>
  <c r="I1783" i="1"/>
  <c r="I1782" i="1"/>
  <c r="L1759" i="1"/>
  <c r="I1780" i="1"/>
  <c r="I1779" i="1"/>
  <c r="M1777" i="1"/>
  <c r="M1775" i="1" s="1"/>
  <c r="K1777" i="1"/>
  <c r="K1775" i="1" s="1"/>
  <c r="I1778" i="1"/>
  <c r="L1777" i="1"/>
  <c r="L1775" i="1" s="1"/>
  <c r="J1777" i="1"/>
  <c r="I1776" i="1"/>
  <c r="H1763" i="1"/>
  <c r="F1763" i="1"/>
  <c r="D1774" i="1"/>
  <c r="D1773" i="1"/>
  <c r="H1761" i="1"/>
  <c r="F1761" i="1"/>
  <c r="D1772" i="1"/>
  <c r="D1771" i="1"/>
  <c r="I1770" i="1"/>
  <c r="D1770" i="1"/>
  <c r="I1769" i="1"/>
  <c r="D1769" i="1"/>
  <c r="M1757" i="1"/>
  <c r="K1757" i="1"/>
  <c r="I1768" i="1"/>
  <c r="D1768" i="1"/>
  <c r="I1767" i="1"/>
  <c r="D1767" i="1"/>
  <c r="M1766" i="1"/>
  <c r="M1764" i="1" s="1"/>
  <c r="L1766" i="1"/>
  <c r="K1766" i="1"/>
  <c r="K1764" i="1" s="1"/>
  <c r="J1766" i="1"/>
  <c r="I1766" i="1"/>
  <c r="H1766" i="1"/>
  <c r="G1766" i="1"/>
  <c r="G1755" i="1" s="1"/>
  <c r="F1766" i="1"/>
  <c r="E1766" i="1"/>
  <c r="I1765" i="1"/>
  <c r="G1765" i="1"/>
  <c r="G1754" i="1" s="1"/>
  <c r="F1765" i="1"/>
  <c r="E1765" i="1"/>
  <c r="L1764" i="1"/>
  <c r="J1764" i="1"/>
  <c r="I1764" i="1" s="1"/>
  <c r="M1763" i="1"/>
  <c r="K1763" i="1"/>
  <c r="G1763" i="1"/>
  <c r="E1763" i="1"/>
  <c r="M1762" i="1"/>
  <c r="L1762" i="1"/>
  <c r="K1762" i="1"/>
  <c r="J1762" i="1"/>
  <c r="I1762" i="1" s="1"/>
  <c r="H1762" i="1"/>
  <c r="G1762" i="1"/>
  <c r="F1762" i="1"/>
  <c r="E1762" i="1"/>
  <c r="M1761" i="1"/>
  <c r="L1761" i="1"/>
  <c r="K1761" i="1"/>
  <c r="J1761" i="1"/>
  <c r="I1761" i="1" s="1"/>
  <c r="G1761" i="1"/>
  <c r="E1761" i="1"/>
  <c r="M1760" i="1"/>
  <c r="L1760" i="1"/>
  <c r="K1760" i="1"/>
  <c r="J1760" i="1"/>
  <c r="H1760" i="1"/>
  <c r="G1760" i="1"/>
  <c r="F1760" i="1"/>
  <c r="E1760" i="1"/>
  <c r="M1759" i="1"/>
  <c r="K1759" i="1"/>
  <c r="H1759" i="1"/>
  <c r="G1759" i="1"/>
  <c r="F1759" i="1"/>
  <c r="E1759" i="1"/>
  <c r="M1758" i="1"/>
  <c r="L1758" i="1"/>
  <c r="K1758" i="1"/>
  <c r="J1758" i="1"/>
  <c r="I1758" i="1" s="1"/>
  <c r="H1758" i="1"/>
  <c r="G1758" i="1"/>
  <c r="F1758" i="1"/>
  <c r="E1758" i="1"/>
  <c r="L1757" i="1"/>
  <c r="J1757" i="1"/>
  <c r="H1757" i="1"/>
  <c r="G1757" i="1"/>
  <c r="F1757" i="1"/>
  <c r="E1757" i="1"/>
  <c r="M1756" i="1"/>
  <c r="L1756" i="1"/>
  <c r="K1756" i="1"/>
  <c r="J1756" i="1"/>
  <c r="H1756" i="1"/>
  <c r="G1756" i="1"/>
  <c r="F1756" i="1"/>
  <c r="E1756" i="1"/>
  <c r="M1754" i="1"/>
  <c r="L1754" i="1"/>
  <c r="K1754" i="1"/>
  <c r="J1754" i="1"/>
  <c r="F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H1716" i="1" s="1"/>
  <c r="G1718" i="1"/>
  <c r="F1718" i="1"/>
  <c r="F1716" i="1" s="1"/>
  <c r="E1718" i="1"/>
  <c r="D1718" i="1" s="1"/>
  <c r="I1717" i="1"/>
  <c r="D1717" i="1"/>
  <c r="L1693" i="1"/>
  <c r="I1714" i="1"/>
  <c r="I1713" i="1"/>
  <c r="I1712" i="1"/>
  <c r="I1711" i="1"/>
  <c r="M1707" i="1"/>
  <c r="M1705" i="1" s="1"/>
  <c r="I1710" i="1"/>
  <c r="I1708" i="1"/>
  <c r="L1707" i="1"/>
  <c r="L1705" i="1" s="1"/>
  <c r="I1706" i="1"/>
  <c r="D1704" i="1"/>
  <c r="G1692" i="1"/>
  <c r="D1702" i="1"/>
  <c r="G1690" i="1"/>
  <c r="I1700" i="1"/>
  <c r="G1689" i="1"/>
  <c r="M1688" i="1"/>
  <c r="K1688" i="1"/>
  <c r="I1699" i="1"/>
  <c r="D1699" i="1"/>
  <c r="M1687" i="1"/>
  <c r="K1687" i="1"/>
  <c r="I1698" i="1"/>
  <c r="D1698" i="1"/>
  <c r="I1697" i="1"/>
  <c r="D1697" i="1"/>
  <c r="L1696" i="1"/>
  <c r="L1694" i="1" s="1"/>
  <c r="J1696" i="1"/>
  <c r="H1696" i="1"/>
  <c r="H1685" i="1" s="1"/>
  <c r="G1696" i="1"/>
  <c r="F1696" i="1"/>
  <c r="F1685" i="1" s="1"/>
  <c r="E1696" i="1"/>
  <c r="D1696" i="1"/>
  <c r="I1695" i="1"/>
  <c r="G1695" i="1"/>
  <c r="G1684" i="1" s="1"/>
  <c r="F1695" i="1"/>
  <c r="E1695" i="1"/>
  <c r="E1684" i="1" s="1"/>
  <c r="M1693" i="1"/>
  <c r="K1693" i="1"/>
  <c r="H1693" i="1"/>
  <c r="G1693" i="1"/>
  <c r="F1693" i="1"/>
  <c r="E1693" i="1"/>
  <c r="D1693" i="1" s="1"/>
  <c r="M1692" i="1"/>
  <c r="L1692" i="1"/>
  <c r="K1692" i="1"/>
  <c r="J1692" i="1"/>
  <c r="H1692" i="1"/>
  <c r="F1692" i="1"/>
  <c r="M1691" i="1"/>
  <c r="L1691" i="1"/>
  <c r="K1691" i="1"/>
  <c r="J1691" i="1"/>
  <c r="H1691" i="1"/>
  <c r="G1691" i="1"/>
  <c r="F1691" i="1"/>
  <c r="E1691" i="1"/>
  <c r="D1691" i="1" s="1"/>
  <c r="M1690" i="1"/>
  <c r="L1690" i="1"/>
  <c r="K1690" i="1"/>
  <c r="J1690" i="1"/>
  <c r="H1690" i="1"/>
  <c r="F1690" i="1"/>
  <c r="M1689" i="1"/>
  <c r="L1689" i="1"/>
  <c r="K1689" i="1"/>
  <c r="J1689" i="1"/>
  <c r="H1689" i="1"/>
  <c r="F1689" i="1"/>
  <c r="L1688" i="1"/>
  <c r="J1688" i="1"/>
  <c r="H1688" i="1"/>
  <c r="G1688" i="1"/>
  <c r="F1688" i="1"/>
  <c r="E1688" i="1"/>
  <c r="L1687" i="1"/>
  <c r="H1687" i="1"/>
  <c r="G1687" i="1"/>
  <c r="F1687" i="1"/>
  <c r="E1687" i="1"/>
  <c r="L1686" i="1"/>
  <c r="J1686" i="1"/>
  <c r="H1686" i="1"/>
  <c r="G1686" i="1"/>
  <c r="F1686" i="1"/>
  <c r="E1686" i="1"/>
  <c r="M1684" i="1"/>
  <c r="L1684" i="1"/>
  <c r="K1684" i="1"/>
  <c r="J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L1645" i="1" s="1"/>
  <c r="K1647" i="1"/>
  <c r="K1645" i="1" s="1"/>
  <c r="J1647" i="1"/>
  <c r="H1647" i="1"/>
  <c r="G1647" i="1"/>
  <c r="G1645" i="1" s="1"/>
  <c r="F1647" i="1"/>
  <c r="F1645" i="1" s="1"/>
  <c r="E1647" i="1"/>
  <c r="I1646" i="1"/>
  <c r="D1646" i="1"/>
  <c r="H1645" i="1"/>
  <c r="I1644" i="1"/>
  <c r="I1643" i="1"/>
  <c r="I1642" i="1"/>
  <c r="I1641" i="1"/>
  <c r="I1640" i="1"/>
  <c r="L1617" i="1"/>
  <c r="I1638" i="1"/>
  <c r="I1637" i="1"/>
  <c r="M1634" i="1"/>
  <c r="K1634" i="1"/>
  <c r="I1636" i="1"/>
  <c r="I1633" i="1"/>
  <c r="D1633" i="1"/>
  <c r="D1632" i="1"/>
  <c r="H1620" i="1"/>
  <c r="F1620" i="1"/>
  <c r="D1631" i="1"/>
  <c r="G1619" i="1"/>
  <c r="D1630" i="1"/>
  <c r="I1629" i="1"/>
  <c r="D1629" i="1"/>
  <c r="I1628" i="1"/>
  <c r="D1628" i="1"/>
  <c r="I1627" i="1"/>
  <c r="H1616" i="1"/>
  <c r="F1616" i="1"/>
  <c r="D1627" i="1"/>
  <c r="M1625" i="1"/>
  <c r="M1623" i="1" s="1"/>
  <c r="K1625" i="1"/>
  <c r="K1623" i="1" s="1"/>
  <c r="G1625" i="1"/>
  <c r="E1625" i="1"/>
  <c r="I1624" i="1"/>
  <c r="G1624" i="1"/>
  <c r="G1613" i="1" s="1"/>
  <c r="F1624" i="1"/>
  <c r="E1624" i="1"/>
  <c r="M1622" i="1"/>
  <c r="L1622" i="1"/>
  <c r="K1622" i="1"/>
  <c r="J1622" i="1"/>
  <c r="H1622" i="1"/>
  <c r="G1622" i="1"/>
  <c r="F1622" i="1"/>
  <c r="E1622" i="1"/>
  <c r="M1621" i="1"/>
  <c r="L1621" i="1"/>
  <c r="K1621" i="1"/>
  <c r="J1621" i="1"/>
  <c r="I1621" i="1" s="1"/>
  <c r="H1621" i="1"/>
  <c r="G1621" i="1"/>
  <c r="F1621" i="1"/>
  <c r="E1621" i="1"/>
  <c r="M1620" i="1"/>
  <c r="L1620" i="1"/>
  <c r="K1620" i="1"/>
  <c r="J1620" i="1"/>
  <c r="G1620" i="1"/>
  <c r="E1620" i="1"/>
  <c r="M1619" i="1"/>
  <c r="L1619" i="1"/>
  <c r="K1619" i="1"/>
  <c r="J1619" i="1"/>
  <c r="I1619" i="1" s="1"/>
  <c r="H1619" i="1"/>
  <c r="F1619" i="1"/>
  <c r="M1618" i="1"/>
  <c r="L1618" i="1"/>
  <c r="K1618" i="1"/>
  <c r="J1618" i="1"/>
  <c r="H1618" i="1"/>
  <c r="G1618" i="1"/>
  <c r="F1618" i="1"/>
  <c r="E1618" i="1"/>
  <c r="M1617" i="1"/>
  <c r="K1617" i="1"/>
  <c r="H1617" i="1"/>
  <c r="G1617" i="1"/>
  <c r="F1617" i="1"/>
  <c r="E1617" i="1"/>
  <c r="M1616" i="1"/>
  <c r="L1616" i="1"/>
  <c r="K1616" i="1"/>
  <c r="J1616" i="1"/>
  <c r="G1616" i="1"/>
  <c r="E1616" i="1"/>
  <c r="M1615" i="1"/>
  <c r="K1615" i="1"/>
  <c r="G1615" i="1"/>
  <c r="E1615" i="1"/>
  <c r="E1614" i="1"/>
  <c r="M1613" i="1"/>
  <c r="K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H1578" i="1"/>
  <c r="G1578" i="1"/>
  <c r="F1578" i="1"/>
  <c r="E1578" i="1"/>
  <c r="D1578" i="1"/>
  <c r="I1577" i="1"/>
  <c r="D1577" i="1"/>
  <c r="L1576" i="1"/>
  <c r="J1576" i="1"/>
  <c r="G1576" i="1"/>
  <c r="E1576" i="1"/>
  <c r="I1575" i="1"/>
  <c r="I1574" i="1"/>
  <c r="I1573" i="1"/>
  <c r="I1572" i="1"/>
  <c r="I1571" i="1"/>
  <c r="I1570" i="1"/>
  <c r="I1569" i="1"/>
  <c r="M1567" i="1"/>
  <c r="M1565" i="1" s="1"/>
  <c r="K1567" i="1"/>
  <c r="K1565" i="1" s="1"/>
  <c r="I1568" i="1"/>
  <c r="L1567" i="1"/>
  <c r="J1567" i="1"/>
  <c r="I1567" i="1" s="1"/>
  <c r="I1566" i="1"/>
  <c r="L1565" i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D1557" i="1"/>
  <c r="M1556" i="1"/>
  <c r="L1556" i="1"/>
  <c r="L1554" i="1" s="1"/>
  <c r="K1556" i="1"/>
  <c r="J1556" i="1"/>
  <c r="I1556" i="1" s="1"/>
  <c r="H1556" i="1"/>
  <c r="G1556" i="1"/>
  <c r="G1545" i="1" s="1"/>
  <c r="F1556" i="1"/>
  <c r="E1556" i="1"/>
  <c r="I1555" i="1"/>
  <c r="G1555" i="1"/>
  <c r="G1544" i="1" s="1"/>
  <c r="F1555" i="1"/>
  <c r="E1555" i="1"/>
  <c r="E1544" i="1" s="1"/>
  <c r="M1554" i="1"/>
  <c r="K1554" i="1"/>
  <c r="M1553" i="1"/>
  <c r="L1553" i="1"/>
  <c r="K1553" i="1"/>
  <c r="J1553" i="1"/>
  <c r="H1553" i="1"/>
  <c r="G1553" i="1"/>
  <c r="F1553" i="1"/>
  <c r="E1553" i="1"/>
  <c r="D1553" i="1" s="1"/>
  <c r="M1552" i="1"/>
  <c r="L1552" i="1"/>
  <c r="K1552" i="1"/>
  <c r="J1552" i="1"/>
  <c r="H1552" i="1"/>
  <c r="G1552" i="1"/>
  <c r="F1552" i="1"/>
  <c r="E1552" i="1"/>
  <c r="M1551" i="1"/>
  <c r="L1551" i="1"/>
  <c r="K1551" i="1"/>
  <c r="J1551" i="1"/>
  <c r="H1551" i="1"/>
  <c r="G1551" i="1"/>
  <c r="F1551" i="1"/>
  <c r="E1551" i="1"/>
  <c r="D1551" i="1" s="1"/>
  <c r="M1550" i="1"/>
  <c r="L1550" i="1"/>
  <c r="K1550" i="1"/>
  <c r="J1550" i="1"/>
  <c r="H1550" i="1"/>
  <c r="G1550" i="1"/>
  <c r="F1550" i="1"/>
  <c r="E1550" i="1"/>
  <c r="M1549" i="1"/>
  <c r="L1549" i="1"/>
  <c r="K1549" i="1"/>
  <c r="J1549" i="1"/>
  <c r="H1549" i="1"/>
  <c r="G1549" i="1"/>
  <c r="F1549" i="1"/>
  <c r="E1549" i="1"/>
  <c r="M1548" i="1"/>
  <c r="L1548" i="1"/>
  <c r="K1548" i="1"/>
  <c r="J1548" i="1"/>
  <c r="H1548" i="1"/>
  <c r="G1548" i="1"/>
  <c r="F1548" i="1"/>
  <c r="E1548" i="1"/>
  <c r="M1547" i="1"/>
  <c r="M1545" i="1" s="1"/>
  <c r="L1547" i="1"/>
  <c r="K1547" i="1"/>
  <c r="K1545" i="1" s="1"/>
  <c r="J1547" i="1"/>
  <c r="H1547" i="1"/>
  <c r="G1547" i="1"/>
  <c r="F1547" i="1"/>
  <c r="E1547" i="1"/>
  <c r="D1547" i="1"/>
  <c r="M1546" i="1"/>
  <c r="L1546" i="1"/>
  <c r="K1546" i="1"/>
  <c r="J1546" i="1"/>
  <c r="H1546" i="1"/>
  <c r="G1546" i="1"/>
  <c r="F1546" i="1"/>
  <c r="E1546" i="1"/>
  <c r="D1546" i="1" s="1"/>
  <c r="M1544" i="1"/>
  <c r="L1544" i="1"/>
  <c r="K1544" i="1"/>
  <c r="J1544" i="1"/>
  <c r="F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L1507" i="1" s="1"/>
  <c r="K1509" i="1"/>
  <c r="K1507" i="1" s="1"/>
  <c r="J1509" i="1"/>
  <c r="H1509" i="1"/>
  <c r="G1509" i="1"/>
  <c r="G1507" i="1" s="1"/>
  <c r="F1509" i="1"/>
  <c r="F1507" i="1" s="1"/>
  <c r="E1509" i="1"/>
  <c r="I1508" i="1"/>
  <c r="D1508" i="1"/>
  <c r="H1507" i="1"/>
  <c r="I1506" i="1"/>
  <c r="I1505" i="1"/>
  <c r="I1504" i="1"/>
  <c r="I1503" i="1"/>
  <c r="I1502" i="1"/>
  <c r="I1501" i="1"/>
  <c r="I1500" i="1"/>
  <c r="L1498" i="1"/>
  <c r="L1496" i="1" s="1"/>
  <c r="I1499" i="1"/>
  <c r="M1498" i="1"/>
  <c r="M1496" i="1" s="1"/>
  <c r="K1498" i="1"/>
  <c r="K1496" i="1" s="1"/>
  <c r="I1497" i="1"/>
  <c r="I1495" i="1"/>
  <c r="D1495" i="1"/>
  <c r="I1494" i="1"/>
  <c r="D1494" i="1"/>
  <c r="I1493" i="1"/>
  <c r="D1493" i="1"/>
  <c r="I1492" i="1"/>
  <c r="D1492" i="1"/>
  <c r="I1491" i="1"/>
  <c r="D1491" i="1"/>
  <c r="I1490" i="1"/>
  <c r="D1490" i="1"/>
  <c r="I1489" i="1"/>
  <c r="D1489" i="1"/>
  <c r="I1488" i="1"/>
  <c r="D1488" i="1"/>
  <c r="M1487" i="1"/>
  <c r="M1485" i="1" s="1"/>
  <c r="L1487" i="1"/>
  <c r="L1485" i="1" s="1"/>
  <c r="K1487" i="1"/>
  <c r="K1485" i="1" s="1"/>
  <c r="J1487" i="1"/>
  <c r="H1487" i="1"/>
  <c r="G1487" i="1"/>
  <c r="G1476" i="1" s="1"/>
  <c r="F1487" i="1"/>
  <c r="E1487" i="1"/>
  <c r="I1486" i="1"/>
  <c r="G1486" i="1"/>
  <c r="F1486" i="1"/>
  <c r="F1475" i="1" s="1"/>
  <c r="E1486" i="1"/>
  <c r="M1484" i="1"/>
  <c r="L1484" i="1"/>
  <c r="K1484" i="1"/>
  <c r="J1484" i="1"/>
  <c r="H1484" i="1"/>
  <c r="G1484" i="1"/>
  <c r="F1484" i="1"/>
  <c r="E1484" i="1"/>
  <c r="M1483" i="1"/>
  <c r="L1483" i="1"/>
  <c r="K1483" i="1"/>
  <c r="J1483" i="1"/>
  <c r="H1483" i="1"/>
  <c r="G1483" i="1"/>
  <c r="F1483" i="1"/>
  <c r="E1483" i="1"/>
  <c r="D1483" i="1"/>
  <c r="M1482" i="1"/>
  <c r="L1482" i="1"/>
  <c r="K1482" i="1"/>
  <c r="J1482" i="1"/>
  <c r="I1482" i="1" s="1"/>
  <c r="H1482" i="1"/>
  <c r="G1482" i="1"/>
  <c r="F1482" i="1"/>
  <c r="E1482" i="1"/>
  <c r="D1482" i="1" s="1"/>
  <c r="M1481" i="1"/>
  <c r="L1481" i="1"/>
  <c r="K1481" i="1"/>
  <c r="J1481" i="1"/>
  <c r="H1481" i="1"/>
  <c r="G1481" i="1"/>
  <c r="F1481" i="1"/>
  <c r="E1481" i="1"/>
  <c r="D1481" i="1" s="1"/>
  <c r="M1480" i="1"/>
  <c r="L1480" i="1"/>
  <c r="K1480" i="1"/>
  <c r="J1480" i="1"/>
  <c r="H1480" i="1"/>
  <c r="G1480" i="1"/>
  <c r="F1480" i="1"/>
  <c r="E1480" i="1"/>
  <c r="M1479" i="1"/>
  <c r="L1479" i="1"/>
  <c r="K1479" i="1"/>
  <c r="J1479" i="1"/>
  <c r="H1479" i="1"/>
  <c r="G1479" i="1"/>
  <c r="F1479" i="1"/>
  <c r="E1479" i="1"/>
  <c r="D1479" i="1" s="1"/>
  <c r="M1478" i="1"/>
  <c r="L1478" i="1"/>
  <c r="K1478" i="1"/>
  <c r="J1478" i="1"/>
  <c r="H1478" i="1"/>
  <c r="G1478" i="1"/>
  <c r="F1478" i="1"/>
  <c r="E1478" i="1"/>
  <c r="M1477" i="1"/>
  <c r="L1477" i="1"/>
  <c r="K1477" i="1"/>
  <c r="J1477" i="1"/>
  <c r="H1477" i="1"/>
  <c r="G1477" i="1"/>
  <c r="F1477" i="1"/>
  <c r="E1477" i="1"/>
  <c r="L1476" i="1"/>
  <c r="M1475" i="1"/>
  <c r="L1475" i="1"/>
  <c r="K1475" i="1"/>
  <c r="J1475" i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J1439" i="1"/>
  <c r="H1439" i="1"/>
  <c r="G1439" i="1"/>
  <c r="F1439" i="1"/>
  <c r="E1439" i="1"/>
  <c r="E1437" i="1" s="1"/>
  <c r="I1438" i="1"/>
  <c r="D1438" i="1"/>
  <c r="M1437" i="1"/>
  <c r="K1437" i="1"/>
  <c r="I1436" i="1"/>
  <c r="I1435" i="1"/>
  <c r="I1434" i="1"/>
  <c r="I1433" i="1"/>
  <c r="I1432" i="1"/>
  <c r="I1431" i="1"/>
  <c r="I1430" i="1"/>
  <c r="L1428" i="1"/>
  <c r="L1426" i="1" s="1"/>
  <c r="I1429" i="1"/>
  <c r="M1428" i="1"/>
  <c r="M1426" i="1" s="1"/>
  <c r="K1428" i="1"/>
  <c r="I1427" i="1"/>
  <c r="K1426" i="1"/>
  <c r="I1425" i="1"/>
  <c r="D1425" i="1"/>
  <c r="I1424" i="1"/>
  <c r="D1424" i="1"/>
  <c r="I1423" i="1"/>
  <c r="D1423" i="1"/>
  <c r="I1422" i="1"/>
  <c r="D1422" i="1"/>
  <c r="I1421" i="1"/>
  <c r="D1421" i="1"/>
  <c r="I1420" i="1"/>
  <c r="D1420" i="1"/>
  <c r="I1419" i="1"/>
  <c r="D1419" i="1"/>
  <c r="I1418" i="1"/>
  <c r="D1418" i="1"/>
  <c r="M1417" i="1"/>
  <c r="L1417" i="1"/>
  <c r="L1415" i="1" s="1"/>
  <c r="K1417" i="1"/>
  <c r="K1415" i="1" s="1"/>
  <c r="J1417" i="1"/>
  <c r="H1417" i="1"/>
  <c r="G1417" i="1"/>
  <c r="F1417" i="1"/>
  <c r="E1417" i="1"/>
  <c r="I1416" i="1"/>
  <c r="D1416" i="1"/>
  <c r="M1415" i="1"/>
  <c r="M1414" i="1"/>
  <c r="L1414" i="1"/>
  <c r="K1414" i="1"/>
  <c r="J1414" i="1"/>
  <c r="I1414" i="1" s="1"/>
  <c r="H1414" i="1"/>
  <c r="G1414" i="1"/>
  <c r="F1414" i="1"/>
  <c r="E1414" i="1"/>
  <c r="M1413" i="1"/>
  <c r="L1413" i="1"/>
  <c r="K1413" i="1"/>
  <c r="J1413" i="1"/>
  <c r="H1413" i="1"/>
  <c r="G1413" i="1"/>
  <c r="F1413" i="1"/>
  <c r="E1413" i="1"/>
  <c r="M1412" i="1"/>
  <c r="L1412" i="1"/>
  <c r="K1412" i="1"/>
  <c r="J1412" i="1"/>
  <c r="H1412" i="1"/>
  <c r="G1412" i="1"/>
  <c r="F1412" i="1"/>
  <c r="E1412" i="1"/>
  <c r="M1411" i="1"/>
  <c r="L1411" i="1"/>
  <c r="K1411" i="1"/>
  <c r="J1411" i="1"/>
  <c r="H1411" i="1"/>
  <c r="G1411" i="1"/>
  <c r="F1411" i="1"/>
  <c r="E1411" i="1"/>
  <c r="M1410" i="1"/>
  <c r="L1410" i="1"/>
  <c r="K1410" i="1"/>
  <c r="J1410" i="1"/>
  <c r="I1410" i="1"/>
  <c r="H1410" i="1"/>
  <c r="G1410" i="1"/>
  <c r="F1410" i="1"/>
  <c r="E1410" i="1"/>
  <c r="D1410" i="1" s="1"/>
  <c r="M1409" i="1"/>
  <c r="L1409" i="1"/>
  <c r="K1409" i="1"/>
  <c r="J1409" i="1"/>
  <c r="I1409" i="1" s="1"/>
  <c r="H1409" i="1"/>
  <c r="G1409" i="1"/>
  <c r="F1409" i="1"/>
  <c r="E1409" i="1"/>
  <c r="M1408" i="1"/>
  <c r="L1408" i="1"/>
  <c r="K1408" i="1"/>
  <c r="J1408" i="1"/>
  <c r="I1408" i="1" s="1"/>
  <c r="H1408" i="1"/>
  <c r="G1408" i="1"/>
  <c r="F1408" i="1"/>
  <c r="E1408" i="1"/>
  <c r="M1407" i="1"/>
  <c r="L1407" i="1"/>
  <c r="K1407" i="1"/>
  <c r="J1407" i="1"/>
  <c r="H1407" i="1"/>
  <c r="G1407" i="1"/>
  <c r="F1407" i="1"/>
  <c r="E1407" i="1"/>
  <c r="K1406" i="1"/>
  <c r="M1405" i="1"/>
  <c r="L1405" i="1"/>
  <c r="K1405" i="1"/>
  <c r="J1405" i="1"/>
  <c r="H1405" i="1"/>
  <c r="G1405" i="1"/>
  <c r="F1405" i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L1367" i="1" s="1"/>
  <c r="K1369" i="1"/>
  <c r="K1367" i="1" s="1"/>
  <c r="J1369" i="1"/>
  <c r="H1369" i="1"/>
  <c r="H1367" i="1" s="1"/>
  <c r="G1369" i="1"/>
  <c r="F1369" i="1"/>
  <c r="F1367" i="1" s="1"/>
  <c r="E1369" i="1"/>
  <c r="I1368" i="1"/>
  <c r="D1368" i="1"/>
  <c r="M1367" i="1"/>
  <c r="G1367" i="1"/>
  <c r="E1367" i="1"/>
  <c r="I1366" i="1"/>
  <c r="I1365" i="1"/>
  <c r="I1364" i="1"/>
  <c r="I1363" i="1"/>
  <c r="I1362" i="1"/>
  <c r="I1361" i="1"/>
  <c r="I1360" i="1"/>
  <c r="I1359" i="1"/>
  <c r="M1358" i="1"/>
  <c r="M1356" i="1" s="1"/>
  <c r="L1358" i="1"/>
  <c r="K1358" i="1"/>
  <c r="K1356" i="1" s="1"/>
  <c r="J1358" i="1"/>
  <c r="J1356" i="1" s="1"/>
  <c r="I1357" i="1"/>
  <c r="L1356" i="1"/>
  <c r="I1355" i="1"/>
  <c r="D1355" i="1"/>
  <c r="I1354" i="1"/>
  <c r="D1354" i="1"/>
  <c r="I1353" i="1"/>
  <c r="D1353" i="1"/>
  <c r="I1352" i="1"/>
  <c r="D1352" i="1"/>
  <c r="I1351" i="1"/>
  <c r="F1351" i="1"/>
  <c r="D1351" i="1"/>
  <c r="I1350" i="1"/>
  <c r="D1350" i="1"/>
  <c r="I1349" i="1"/>
  <c r="D1349" i="1"/>
  <c r="I1348" i="1"/>
  <c r="D1348" i="1"/>
  <c r="M1347" i="1"/>
  <c r="L1347" i="1"/>
  <c r="L1345" i="1" s="1"/>
  <c r="K1347" i="1"/>
  <c r="K1345" i="1" s="1"/>
  <c r="J1347" i="1"/>
  <c r="H1347" i="1"/>
  <c r="G1347" i="1"/>
  <c r="G1336" i="1" s="1"/>
  <c r="F1347" i="1"/>
  <c r="E1347" i="1"/>
  <c r="E1336" i="1" s="1"/>
  <c r="I1346" i="1"/>
  <c r="D1346" i="1"/>
  <c r="M1345" i="1"/>
  <c r="M1344" i="1"/>
  <c r="L1344" i="1"/>
  <c r="K1344" i="1"/>
  <c r="J1344" i="1"/>
  <c r="H1344" i="1"/>
  <c r="G1344" i="1"/>
  <c r="F1344" i="1"/>
  <c r="E1344" i="1"/>
  <c r="M1343" i="1"/>
  <c r="L1343" i="1"/>
  <c r="K1343" i="1"/>
  <c r="J1343" i="1"/>
  <c r="H1343" i="1"/>
  <c r="G1343" i="1"/>
  <c r="F1343" i="1"/>
  <c r="E1343" i="1"/>
  <c r="D1343" i="1"/>
  <c r="M1342" i="1"/>
  <c r="L1342" i="1"/>
  <c r="K1342" i="1"/>
  <c r="J1342" i="1"/>
  <c r="I1342" i="1" s="1"/>
  <c r="H1342" i="1"/>
  <c r="G1342" i="1"/>
  <c r="F1342" i="1"/>
  <c r="E1342" i="1"/>
  <c r="D1342" i="1" s="1"/>
  <c r="M1341" i="1"/>
  <c r="L1341" i="1"/>
  <c r="K1341" i="1"/>
  <c r="J1341" i="1"/>
  <c r="H1341" i="1"/>
  <c r="G1341" i="1"/>
  <c r="F1341" i="1"/>
  <c r="E1341" i="1"/>
  <c r="D1341" i="1" s="1"/>
  <c r="M1340" i="1"/>
  <c r="L1340" i="1"/>
  <c r="K1340" i="1"/>
  <c r="J1340" i="1"/>
  <c r="H1340" i="1"/>
  <c r="G1340" i="1"/>
  <c r="F1340" i="1"/>
  <c r="E1340" i="1"/>
  <c r="M1339" i="1"/>
  <c r="L1339" i="1"/>
  <c r="K1339" i="1"/>
  <c r="J1339" i="1"/>
  <c r="H1339" i="1"/>
  <c r="G1339" i="1"/>
  <c r="F1339" i="1"/>
  <c r="E1339" i="1"/>
  <c r="D1339" i="1" s="1"/>
  <c r="M1338" i="1"/>
  <c r="L1338" i="1"/>
  <c r="K1338" i="1"/>
  <c r="J1338" i="1"/>
  <c r="H1338" i="1"/>
  <c r="G1338" i="1"/>
  <c r="F1338" i="1"/>
  <c r="E1338" i="1"/>
  <c r="M1337" i="1"/>
  <c r="L1337" i="1"/>
  <c r="K1337" i="1"/>
  <c r="J1337" i="1"/>
  <c r="H1337" i="1"/>
  <c r="G1337" i="1"/>
  <c r="F1337" i="1"/>
  <c r="E1337" i="1"/>
  <c r="M1335" i="1"/>
  <c r="L1335" i="1"/>
  <c r="K1335" i="1"/>
  <c r="J1335" i="1"/>
  <c r="H1335" i="1"/>
  <c r="G1335" i="1"/>
  <c r="F1335" i="1"/>
  <c r="E1335" i="1"/>
  <c r="D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K1295" i="1" s="1"/>
  <c r="J1297" i="1"/>
  <c r="H1297" i="1"/>
  <c r="H1295" i="1" s="1"/>
  <c r="G1297" i="1"/>
  <c r="G1264" i="1" s="1"/>
  <c r="F1297" i="1"/>
  <c r="F1295" i="1" s="1"/>
  <c r="E1297" i="1"/>
  <c r="E1295" i="1" s="1"/>
  <c r="I1296" i="1"/>
  <c r="D1296" i="1"/>
  <c r="M1295" i="1"/>
  <c r="G1295" i="1"/>
  <c r="I1294" i="1"/>
  <c r="I1293" i="1"/>
  <c r="I1292" i="1"/>
  <c r="I1291" i="1"/>
  <c r="I1290" i="1"/>
  <c r="I1289" i="1"/>
  <c r="I1288" i="1"/>
  <c r="I1287" i="1"/>
  <c r="M1286" i="1"/>
  <c r="M1284" i="1" s="1"/>
  <c r="L1286" i="1"/>
  <c r="L1284" i="1" s="1"/>
  <c r="K1286" i="1"/>
  <c r="K1284" i="1" s="1"/>
  <c r="J1286" i="1"/>
  <c r="I1285" i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M1275" i="1"/>
  <c r="M1273" i="1" s="1"/>
  <c r="L1275" i="1"/>
  <c r="L1273" i="1" s="1"/>
  <c r="K1275" i="1"/>
  <c r="K1273" i="1" s="1"/>
  <c r="J1275" i="1"/>
  <c r="J1273" i="1" s="1"/>
  <c r="H1275" i="1"/>
  <c r="G1275" i="1"/>
  <c r="F1275" i="1"/>
  <c r="E1275" i="1"/>
  <c r="I1274" i="1"/>
  <c r="D1274" i="1"/>
  <c r="M1272" i="1"/>
  <c r="L1272" i="1"/>
  <c r="K1272" i="1"/>
  <c r="J1272" i="1"/>
  <c r="H1272" i="1"/>
  <c r="G1272" i="1"/>
  <c r="F1272" i="1"/>
  <c r="E1272" i="1"/>
  <c r="M1271" i="1"/>
  <c r="L1271" i="1"/>
  <c r="K1271" i="1"/>
  <c r="J1271" i="1"/>
  <c r="I1271" i="1"/>
  <c r="H1271" i="1"/>
  <c r="G1271" i="1"/>
  <c r="F1271" i="1"/>
  <c r="E1271" i="1"/>
  <c r="D1271" i="1" s="1"/>
  <c r="M1270" i="1"/>
  <c r="L1270" i="1"/>
  <c r="K1270" i="1"/>
  <c r="J1270" i="1"/>
  <c r="I1270" i="1" s="1"/>
  <c r="H1270" i="1"/>
  <c r="G1270" i="1"/>
  <c r="F1270" i="1"/>
  <c r="E1270" i="1"/>
  <c r="M1269" i="1"/>
  <c r="L1269" i="1"/>
  <c r="K1269" i="1"/>
  <c r="J1269" i="1"/>
  <c r="I1269" i="1" s="1"/>
  <c r="H1269" i="1"/>
  <c r="G1269" i="1"/>
  <c r="F1269" i="1"/>
  <c r="E1269" i="1"/>
  <c r="M1268" i="1"/>
  <c r="L1268" i="1"/>
  <c r="K1268" i="1"/>
  <c r="J1268" i="1"/>
  <c r="H1268" i="1"/>
  <c r="G1268" i="1"/>
  <c r="F1268" i="1"/>
  <c r="E1268" i="1"/>
  <c r="M1267" i="1"/>
  <c r="L1267" i="1"/>
  <c r="K1267" i="1"/>
  <c r="J1267" i="1"/>
  <c r="I1267" i="1" s="1"/>
  <c r="H1267" i="1"/>
  <c r="G1267" i="1"/>
  <c r="F1267" i="1"/>
  <c r="E1267" i="1"/>
  <c r="M1266" i="1"/>
  <c r="L1266" i="1"/>
  <c r="K1266" i="1"/>
  <c r="J1266" i="1"/>
  <c r="H1266" i="1"/>
  <c r="G1266" i="1"/>
  <c r="F1266" i="1"/>
  <c r="E1266" i="1"/>
  <c r="M1265" i="1"/>
  <c r="L1265" i="1"/>
  <c r="K1265" i="1"/>
  <c r="J1265" i="1"/>
  <c r="H1265" i="1"/>
  <c r="G1265" i="1"/>
  <c r="F1265" i="1"/>
  <c r="E1265" i="1"/>
  <c r="M1263" i="1"/>
  <c r="L1263" i="1"/>
  <c r="K1263" i="1"/>
  <c r="J1263" i="1"/>
  <c r="I1263" i="1" s="1"/>
  <c r="H1263" i="1"/>
  <c r="G1263" i="1"/>
  <c r="F1263" i="1"/>
  <c r="E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H1228" i="1"/>
  <c r="H1226" i="1" s="1"/>
  <c r="G1228" i="1"/>
  <c r="F1228" i="1"/>
  <c r="F1226" i="1" s="1"/>
  <c r="E1228" i="1"/>
  <c r="D1228" i="1"/>
  <c r="I1227" i="1"/>
  <c r="D1227" i="1"/>
  <c r="L1226" i="1"/>
  <c r="J1226" i="1"/>
  <c r="I1226" i="1" s="1"/>
  <c r="G1226" i="1"/>
  <c r="E1226" i="1"/>
  <c r="D1226" i="1" s="1"/>
  <c r="I1225" i="1"/>
  <c r="I1224" i="1"/>
  <c r="I1223" i="1"/>
  <c r="I1222" i="1"/>
  <c r="I1221" i="1"/>
  <c r="I1220" i="1"/>
  <c r="I1219" i="1"/>
  <c r="I1218" i="1"/>
  <c r="M1217" i="1"/>
  <c r="L1217" i="1"/>
  <c r="L1215" i="1" s="1"/>
  <c r="K1217" i="1"/>
  <c r="J1217" i="1"/>
  <c r="I1217" i="1" s="1"/>
  <c r="I1216" i="1"/>
  <c r="M1215" i="1"/>
  <c r="K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M1204" i="1" s="1"/>
  <c r="L1206" i="1"/>
  <c r="K1206" i="1"/>
  <c r="K1204" i="1" s="1"/>
  <c r="J1206" i="1"/>
  <c r="H1206" i="1"/>
  <c r="H1195" i="1" s="1"/>
  <c r="G1206" i="1"/>
  <c r="G1195" i="1" s="1"/>
  <c r="F1206" i="1"/>
  <c r="E1206" i="1"/>
  <c r="I1205" i="1"/>
  <c r="D1205" i="1"/>
  <c r="L1204" i="1"/>
  <c r="M1203" i="1"/>
  <c r="L1203" i="1"/>
  <c r="K1203" i="1"/>
  <c r="J1203" i="1"/>
  <c r="H1203" i="1"/>
  <c r="G1203" i="1"/>
  <c r="F1203" i="1"/>
  <c r="E1203" i="1"/>
  <c r="D1203" i="1" s="1"/>
  <c r="M1202" i="1"/>
  <c r="L1202" i="1"/>
  <c r="K1202" i="1"/>
  <c r="J1202" i="1"/>
  <c r="H1202" i="1"/>
  <c r="G1202" i="1"/>
  <c r="F1202" i="1"/>
  <c r="E1202" i="1"/>
  <c r="M1201" i="1"/>
  <c r="L1201" i="1"/>
  <c r="K1201" i="1"/>
  <c r="J1201" i="1"/>
  <c r="H1201" i="1"/>
  <c r="G1201" i="1"/>
  <c r="F1201" i="1"/>
  <c r="E1201" i="1"/>
  <c r="M1200" i="1"/>
  <c r="L1200" i="1"/>
  <c r="K1200" i="1"/>
  <c r="J1200" i="1"/>
  <c r="H1200" i="1"/>
  <c r="G1200" i="1"/>
  <c r="F1200" i="1"/>
  <c r="E1200" i="1"/>
  <c r="M1199" i="1"/>
  <c r="L1199" i="1"/>
  <c r="K1199" i="1"/>
  <c r="J1199" i="1"/>
  <c r="H1199" i="1"/>
  <c r="G1199" i="1"/>
  <c r="F1199" i="1"/>
  <c r="E1199" i="1"/>
  <c r="D1199" i="1"/>
  <c r="M1198" i="1"/>
  <c r="L1198" i="1"/>
  <c r="K1198" i="1"/>
  <c r="J1198" i="1"/>
  <c r="I1198" i="1" s="1"/>
  <c r="H1198" i="1"/>
  <c r="G1198" i="1"/>
  <c r="F1198" i="1"/>
  <c r="E1198" i="1"/>
  <c r="D1198" i="1" s="1"/>
  <c r="M1197" i="1"/>
  <c r="L1197" i="1"/>
  <c r="K1197" i="1"/>
  <c r="J1197" i="1"/>
  <c r="H1197" i="1"/>
  <c r="G1197" i="1"/>
  <c r="F1197" i="1"/>
  <c r="E1197" i="1"/>
  <c r="D1197" i="1" s="1"/>
  <c r="M1196" i="1"/>
  <c r="L1196" i="1"/>
  <c r="K1196" i="1"/>
  <c r="K1195" i="1" s="1"/>
  <c r="J1196" i="1"/>
  <c r="H1196" i="1"/>
  <c r="G1196" i="1"/>
  <c r="F1196" i="1"/>
  <c r="E1196" i="1"/>
  <c r="M1195" i="1"/>
  <c r="M1194" i="1"/>
  <c r="L1194" i="1"/>
  <c r="K1194" i="1"/>
  <c r="J1194" i="1"/>
  <c r="H1194" i="1"/>
  <c r="G1194" i="1"/>
  <c r="F1194" i="1"/>
  <c r="E1194" i="1"/>
  <c r="D1194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J1156" i="1" s="1"/>
  <c r="H1158" i="1"/>
  <c r="H1156" i="1" s="1"/>
  <c r="G1158" i="1"/>
  <c r="F1158" i="1"/>
  <c r="F1156" i="1" s="1"/>
  <c r="E1158" i="1"/>
  <c r="I1157" i="1"/>
  <c r="D1157" i="1"/>
  <c r="L1156" i="1"/>
  <c r="G1156" i="1"/>
  <c r="I1155" i="1"/>
  <c r="I1154" i="1"/>
  <c r="I1153" i="1"/>
  <c r="I1152" i="1"/>
  <c r="I1151" i="1"/>
  <c r="I1150" i="1"/>
  <c r="I1149" i="1"/>
  <c r="I1148" i="1"/>
  <c r="M1147" i="1"/>
  <c r="M1145" i="1" s="1"/>
  <c r="L1147" i="1"/>
  <c r="K1147" i="1"/>
  <c r="K1145" i="1" s="1"/>
  <c r="J1147" i="1"/>
  <c r="I1146" i="1"/>
  <c r="L1145" i="1"/>
  <c r="J1145" i="1"/>
  <c r="I1145" i="1" s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L1136" i="1"/>
  <c r="L1134" i="1" s="1"/>
  <c r="K1136" i="1"/>
  <c r="K1134" i="1" s="1"/>
  <c r="J1136" i="1"/>
  <c r="H1136" i="1"/>
  <c r="H1125" i="1" s="1"/>
  <c r="G1136" i="1"/>
  <c r="G1125" i="1" s="1"/>
  <c r="F1136" i="1"/>
  <c r="F1125" i="1" s="1"/>
  <c r="E1136" i="1"/>
  <c r="I1135" i="1"/>
  <c r="D1135" i="1"/>
  <c r="M1134" i="1"/>
  <c r="M1133" i="1"/>
  <c r="L1133" i="1"/>
  <c r="K1133" i="1"/>
  <c r="J1133" i="1"/>
  <c r="H1133" i="1"/>
  <c r="G1133" i="1"/>
  <c r="F1133" i="1"/>
  <c r="E1133" i="1"/>
  <c r="M1132" i="1"/>
  <c r="L1132" i="1"/>
  <c r="K1132" i="1"/>
  <c r="J1132" i="1"/>
  <c r="H1132" i="1"/>
  <c r="G1132" i="1"/>
  <c r="F1132" i="1"/>
  <c r="E1132" i="1"/>
  <c r="D1132" i="1"/>
  <c r="M1131" i="1"/>
  <c r="L1131" i="1"/>
  <c r="K1131" i="1"/>
  <c r="J1131" i="1"/>
  <c r="I1131" i="1" s="1"/>
  <c r="H1131" i="1"/>
  <c r="G1131" i="1"/>
  <c r="F1131" i="1"/>
  <c r="E1131" i="1"/>
  <c r="D1131" i="1" s="1"/>
  <c r="M1130" i="1"/>
  <c r="L1130" i="1"/>
  <c r="K1130" i="1"/>
  <c r="J1130" i="1"/>
  <c r="I1130" i="1" s="1"/>
  <c r="H1130" i="1"/>
  <c r="G1130" i="1"/>
  <c r="F1130" i="1"/>
  <c r="E1130" i="1"/>
  <c r="M1129" i="1"/>
  <c r="L1129" i="1"/>
  <c r="K1129" i="1"/>
  <c r="J1129" i="1"/>
  <c r="H1129" i="1"/>
  <c r="G1129" i="1"/>
  <c r="F1129" i="1"/>
  <c r="E1129" i="1"/>
  <c r="M1128" i="1"/>
  <c r="L1128" i="1"/>
  <c r="L1125" i="1" s="1"/>
  <c r="K1128" i="1"/>
  <c r="J1128" i="1"/>
  <c r="I1128" i="1" s="1"/>
  <c r="H1128" i="1"/>
  <c r="G1128" i="1"/>
  <c r="F1128" i="1"/>
  <c r="E1128" i="1"/>
  <c r="M1127" i="1"/>
  <c r="L1127" i="1"/>
  <c r="K1127" i="1"/>
  <c r="J1127" i="1"/>
  <c r="H1127" i="1"/>
  <c r="G1127" i="1"/>
  <c r="F1127" i="1"/>
  <c r="E1127" i="1"/>
  <c r="M1126" i="1"/>
  <c r="L1126" i="1"/>
  <c r="K1126" i="1"/>
  <c r="J1126" i="1"/>
  <c r="H1126" i="1"/>
  <c r="G1126" i="1"/>
  <c r="F1126" i="1"/>
  <c r="E1126" i="1"/>
  <c r="E1125" i="1"/>
  <c r="M1124" i="1"/>
  <c r="L1124" i="1"/>
  <c r="K1124" i="1"/>
  <c r="J1124" i="1"/>
  <c r="I1124" i="1" s="1"/>
  <c r="H1124" i="1"/>
  <c r="G1124" i="1"/>
  <c r="F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L1087" i="1" s="1"/>
  <c r="K1089" i="1"/>
  <c r="K1087" i="1" s="1"/>
  <c r="J1089" i="1"/>
  <c r="H1089" i="1"/>
  <c r="G1089" i="1"/>
  <c r="F1089" i="1"/>
  <c r="E1089" i="1"/>
  <c r="I1088" i="1"/>
  <c r="D1088" i="1"/>
  <c r="H1087" i="1"/>
  <c r="G1087" i="1"/>
  <c r="F1087" i="1"/>
  <c r="E1087" i="1"/>
  <c r="I1086" i="1"/>
  <c r="I1085" i="1"/>
  <c r="I1084" i="1"/>
  <c r="I1083" i="1"/>
  <c r="I1082" i="1"/>
  <c r="I1081" i="1"/>
  <c r="I1080" i="1"/>
  <c r="I1079" i="1"/>
  <c r="M1078" i="1"/>
  <c r="M1076" i="1" s="1"/>
  <c r="L1078" i="1"/>
  <c r="K1078" i="1"/>
  <c r="K1076" i="1" s="1"/>
  <c r="J1078" i="1"/>
  <c r="I1077" i="1"/>
  <c r="L1076" i="1"/>
  <c r="J1076" i="1"/>
  <c r="I1076" i="1" s="1"/>
  <c r="I1075" i="1"/>
  <c r="D1075" i="1"/>
  <c r="I1074" i="1"/>
  <c r="D1074" i="1"/>
  <c r="I1073" i="1"/>
  <c r="D1073" i="1"/>
  <c r="I1072" i="1"/>
  <c r="D1072" i="1"/>
  <c r="I1071" i="1"/>
  <c r="D1071" i="1"/>
  <c r="I1070" i="1"/>
  <c r="D1070" i="1"/>
  <c r="I1069" i="1"/>
  <c r="D1069" i="1"/>
  <c r="I1068" i="1"/>
  <c r="D1068" i="1"/>
  <c r="M1067" i="1"/>
  <c r="L1067" i="1"/>
  <c r="L1065" i="1" s="1"/>
  <c r="K1067" i="1"/>
  <c r="K1065" i="1" s="1"/>
  <c r="J1067" i="1"/>
  <c r="H1067" i="1"/>
  <c r="G1067" i="1"/>
  <c r="G1056" i="1" s="1"/>
  <c r="F1067" i="1"/>
  <c r="E1067" i="1"/>
  <c r="I1066" i="1"/>
  <c r="D1066" i="1"/>
  <c r="M1065" i="1"/>
  <c r="M1064" i="1"/>
  <c r="L1064" i="1"/>
  <c r="K1064" i="1"/>
  <c r="J1064" i="1"/>
  <c r="I1064" i="1"/>
  <c r="H1064" i="1"/>
  <c r="G1064" i="1"/>
  <c r="F1064" i="1"/>
  <c r="E1064" i="1"/>
  <c r="D1064" i="1" s="1"/>
  <c r="M1063" i="1"/>
  <c r="L1063" i="1"/>
  <c r="K1063" i="1"/>
  <c r="H1063" i="1"/>
  <c r="G1063" i="1"/>
  <c r="F1063" i="1"/>
  <c r="E1063" i="1"/>
  <c r="D1063" i="1"/>
  <c r="M1062" i="1"/>
  <c r="L1062" i="1"/>
  <c r="K1062" i="1"/>
  <c r="I1062" i="1"/>
  <c r="H1062" i="1"/>
  <c r="G1062" i="1"/>
  <c r="F1062" i="1"/>
  <c r="E1062" i="1"/>
  <c r="D1062" i="1" s="1"/>
  <c r="M1061" i="1"/>
  <c r="L1061" i="1"/>
  <c r="K1061" i="1"/>
  <c r="I1061" i="1"/>
  <c r="H1061" i="1"/>
  <c r="G1061" i="1"/>
  <c r="F1061" i="1"/>
  <c r="E1061" i="1"/>
  <c r="D1061" i="1" s="1"/>
  <c r="M1060" i="1"/>
  <c r="L1060" i="1"/>
  <c r="K1060" i="1"/>
  <c r="J1060" i="1"/>
  <c r="H1060" i="1"/>
  <c r="G1060" i="1"/>
  <c r="F1060" i="1"/>
  <c r="E1060" i="1"/>
  <c r="D1060" i="1" s="1"/>
  <c r="M1059" i="1"/>
  <c r="L1059" i="1"/>
  <c r="K1059" i="1"/>
  <c r="J1059" i="1"/>
  <c r="H1059" i="1"/>
  <c r="G1059" i="1"/>
  <c r="F1059" i="1"/>
  <c r="E1059" i="1"/>
  <c r="M1058" i="1"/>
  <c r="L1058" i="1"/>
  <c r="K1058" i="1"/>
  <c r="J1058" i="1"/>
  <c r="H1058" i="1"/>
  <c r="G1058" i="1"/>
  <c r="F1058" i="1"/>
  <c r="E1058" i="1"/>
  <c r="D1058" i="1" s="1"/>
  <c r="M1057" i="1"/>
  <c r="L1057" i="1"/>
  <c r="K1057" i="1"/>
  <c r="J1057" i="1"/>
  <c r="H1057" i="1"/>
  <c r="G1057" i="1"/>
  <c r="F1057" i="1"/>
  <c r="E1057" i="1"/>
  <c r="K1056" i="1"/>
  <c r="E1056" i="1"/>
  <c r="M1055" i="1"/>
  <c r="L1055" i="1"/>
  <c r="K1055" i="1"/>
  <c r="J1055" i="1"/>
  <c r="H1055" i="1"/>
  <c r="G1055" i="1"/>
  <c r="F1055" i="1"/>
  <c r="E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L1019" i="1" s="1"/>
  <c r="K1021" i="1"/>
  <c r="K1019" i="1" s="1"/>
  <c r="J1021" i="1"/>
  <c r="H1021" i="1"/>
  <c r="H1019" i="1" s="1"/>
  <c r="G1021" i="1"/>
  <c r="F1021" i="1"/>
  <c r="F1019" i="1" s="1"/>
  <c r="E1021" i="1"/>
  <c r="E1019" i="1" s="1"/>
  <c r="I1020" i="1"/>
  <c r="D1020" i="1"/>
  <c r="M1019" i="1"/>
  <c r="G1019" i="1"/>
  <c r="I1018" i="1"/>
  <c r="I1017" i="1"/>
  <c r="I1016" i="1"/>
  <c r="I1015" i="1"/>
  <c r="I1014" i="1"/>
  <c r="I1013" i="1"/>
  <c r="I1012" i="1"/>
  <c r="I1011" i="1"/>
  <c r="M1010" i="1"/>
  <c r="M1008" i="1" s="1"/>
  <c r="L1010" i="1"/>
  <c r="L1008" i="1" s="1"/>
  <c r="K1010" i="1"/>
  <c r="K1008" i="1" s="1"/>
  <c r="J1010" i="1"/>
  <c r="I1009" i="1"/>
  <c r="I1007" i="1"/>
  <c r="D1007" i="1"/>
  <c r="D1006" i="1"/>
  <c r="D1005" i="1"/>
  <c r="D1004" i="1"/>
  <c r="I1003" i="1"/>
  <c r="D1003" i="1"/>
  <c r="I1002" i="1"/>
  <c r="D1002" i="1"/>
  <c r="I1001" i="1"/>
  <c r="D1001" i="1"/>
  <c r="I1000" i="1"/>
  <c r="D1000" i="1"/>
  <c r="M999" i="1"/>
  <c r="L999" i="1"/>
  <c r="L997" i="1" s="1"/>
  <c r="K999" i="1"/>
  <c r="K997" i="1" s="1"/>
  <c r="J999" i="1"/>
  <c r="H999" i="1"/>
  <c r="G999" i="1"/>
  <c r="G988" i="1" s="1"/>
  <c r="F999" i="1"/>
  <c r="E999" i="1"/>
  <c r="E988" i="1" s="1"/>
  <c r="I998" i="1"/>
  <c r="D998" i="1"/>
  <c r="M997" i="1"/>
  <c r="M996" i="1"/>
  <c r="L996" i="1"/>
  <c r="K996" i="1"/>
  <c r="J996" i="1"/>
  <c r="H996" i="1"/>
  <c r="G996" i="1"/>
  <c r="F996" i="1"/>
  <c r="E996" i="1"/>
  <c r="M995" i="1"/>
  <c r="L995" i="1"/>
  <c r="K995" i="1"/>
  <c r="J995" i="1"/>
  <c r="H995" i="1"/>
  <c r="G995" i="1"/>
  <c r="F995" i="1"/>
  <c r="E995" i="1"/>
  <c r="D995" i="1"/>
  <c r="M994" i="1"/>
  <c r="L994" i="1"/>
  <c r="K994" i="1"/>
  <c r="J994" i="1"/>
  <c r="I994" i="1" s="1"/>
  <c r="H994" i="1"/>
  <c r="G994" i="1"/>
  <c r="F994" i="1"/>
  <c r="E994" i="1"/>
  <c r="D994" i="1" s="1"/>
  <c r="M993" i="1"/>
  <c r="L993" i="1"/>
  <c r="K993" i="1"/>
  <c r="J993" i="1"/>
  <c r="H993" i="1"/>
  <c r="G993" i="1"/>
  <c r="F993" i="1"/>
  <c r="E993" i="1"/>
  <c r="D993" i="1" s="1"/>
  <c r="M992" i="1"/>
  <c r="L992" i="1"/>
  <c r="K992" i="1"/>
  <c r="J992" i="1"/>
  <c r="H992" i="1"/>
  <c r="G992" i="1"/>
  <c r="F992" i="1"/>
  <c r="E992" i="1"/>
  <c r="M991" i="1"/>
  <c r="L991" i="1"/>
  <c r="K991" i="1"/>
  <c r="J991" i="1"/>
  <c r="H991" i="1"/>
  <c r="G991" i="1"/>
  <c r="F991" i="1"/>
  <c r="E991" i="1"/>
  <c r="D991" i="1" s="1"/>
  <c r="M990" i="1"/>
  <c r="L990" i="1"/>
  <c r="K990" i="1"/>
  <c r="J990" i="1"/>
  <c r="H990" i="1"/>
  <c r="G990" i="1"/>
  <c r="F990" i="1"/>
  <c r="E990" i="1"/>
  <c r="M989" i="1"/>
  <c r="L989" i="1"/>
  <c r="K989" i="1"/>
  <c r="J989" i="1"/>
  <c r="H989" i="1"/>
  <c r="G989" i="1"/>
  <c r="F989" i="1"/>
  <c r="E989" i="1"/>
  <c r="M987" i="1"/>
  <c r="L987" i="1"/>
  <c r="K987" i="1"/>
  <c r="J987" i="1"/>
  <c r="H987" i="1"/>
  <c r="G987" i="1"/>
  <c r="F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K949" i="1" s="1"/>
  <c r="J951" i="1"/>
  <c r="H951" i="1"/>
  <c r="H949" i="1" s="1"/>
  <c r="G951" i="1"/>
  <c r="F951" i="1"/>
  <c r="F949" i="1" s="1"/>
  <c r="E951" i="1"/>
  <c r="I950" i="1"/>
  <c r="D950" i="1"/>
  <c r="M949" i="1"/>
  <c r="G949" i="1"/>
  <c r="E949" i="1"/>
  <c r="I948" i="1"/>
  <c r="I947" i="1"/>
  <c r="I946" i="1"/>
  <c r="I945" i="1"/>
  <c r="I944" i="1"/>
  <c r="I943" i="1"/>
  <c r="I942" i="1"/>
  <c r="I941" i="1"/>
  <c r="M940" i="1"/>
  <c r="L940" i="1"/>
  <c r="L938" i="1" s="1"/>
  <c r="K940" i="1"/>
  <c r="J940" i="1"/>
  <c r="I939" i="1"/>
  <c r="M938" i="1"/>
  <c r="K938" i="1"/>
  <c r="I937" i="1"/>
  <c r="D937" i="1"/>
  <c r="I936" i="1"/>
  <c r="D936" i="1"/>
  <c r="I935" i="1"/>
  <c r="D935" i="1"/>
  <c r="I934" i="1"/>
  <c r="D934" i="1"/>
  <c r="I933" i="1"/>
  <c r="D933" i="1"/>
  <c r="I932" i="1"/>
  <c r="D932" i="1"/>
  <c r="I931" i="1"/>
  <c r="D931" i="1"/>
  <c r="I930" i="1"/>
  <c r="D930" i="1"/>
  <c r="M929" i="1"/>
  <c r="L929" i="1"/>
  <c r="L927" i="1" s="1"/>
  <c r="K929" i="1"/>
  <c r="K927" i="1" s="1"/>
  <c r="J929" i="1"/>
  <c r="H929" i="1"/>
  <c r="H918" i="1" s="1"/>
  <c r="G929" i="1"/>
  <c r="G918" i="1" s="1"/>
  <c r="F929" i="1"/>
  <c r="F918" i="1" s="1"/>
  <c r="E929" i="1"/>
  <c r="I928" i="1"/>
  <c r="D928" i="1"/>
  <c r="M927" i="1"/>
  <c r="M926" i="1"/>
  <c r="L926" i="1"/>
  <c r="K926" i="1"/>
  <c r="J926" i="1"/>
  <c r="H926" i="1"/>
  <c r="G926" i="1"/>
  <c r="F926" i="1"/>
  <c r="E926" i="1"/>
  <c r="D926" i="1" s="1"/>
  <c r="M925" i="1"/>
  <c r="L925" i="1"/>
  <c r="K925" i="1"/>
  <c r="J925" i="1"/>
  <c r="H925" i="1"/>
  <c r="G925" i="1"/>
  <c r="F925" i="1"/>
  <c r="E925" i="1"/>
  <c r="M924" i="1"/>
  <c r="L924" i="1"/>
  <c r="K924" i="1"/>
  <c r="J924" i="1"/>
  <c r="H924" i="1"/>
  <c r="G924" i="1"/>
  <c r="F924" i="1"/>
  <c r="E924" i="1"/>
  <c r="M923" i="1"/>
  <c r="L923" i="1"/>
  <c r="K923" i="1"/>
  <c r="J923" i="1"/>
  <c r="H923" i="1"/>
  <c r="G923" i="1"/>
  <c r="F923" i="1"/>
  <c r="E923" i="1"/>
  <c r="M922" i="1"/>
  <c r="M916" i="1" s="1"/>
  <c r="L922" i="1"/>
  <c r="K922" i="1"/>
  <c r="J922" i="1"/>
  <c r="H922" i="1"/>
  <c r="G922" i="1"/>
  <c r="F922" i="1"/>
  <c r="E922" i="1"/>
  <c r="D922" i="1"/>
  <c r="M921" i="1"/>
  <c r="L921" i="1"/>
  <c r="K921" i="1"/>
  <c r="J921" i="1"/>
  <c r="I921" i="1" s="1"/>
  <c r="H921" i="1"/>
  <c r="G921" i="1"/>
  <c r="F921" i="1"/>
  <c r="E921" i="1"/>
  <c r="D921" i="1" s="1"/>
  <c r="M920" i="1"/>
  <c r="L920" i="1"/>
  <c r="K920" i="1"/>
  <c r="J920" i="1"/>
  <c r="H920" i="1"/>
  <c r="G920" i="1"/>
  <c r="F920" i="1"/>
  <c r="E920" i="1"/>
  <c r="D920" i="1" s="1"/>
  <c r="M919" i="1"/>
  <c r="L919" i="1"/>
  <c r="K919" i="1"/>
  <c r="K918" i="1" s="1"/>
  <c r="J919" i="1"/>
  <c r="H919" i="1"/>
  <c r="G919" i="1"/>
  <c r="F919" i="1"/>
  <c r="E919" i="1"/>
  <c r="M918" i="1"/>
  <c r="M917" i="1"/>
  <c r="L917" i="1"/>
  <c r="K917" i="1"/>
  <c r="J917" i="1"/>
  <c r="H917" i="1"/>
  <c r="G917" i="1"/>
  <c r="F917" i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J882" i="1"/>
  <c r="I882" i="1"/>
  <c r="H882" i="1"/>
  <c r="G882" i="1"/>
  <c r="G880" i="1" s="1"/>
  <c r="F882" i="1"/>
  <c r="E882" i="1"/>
  <c r="D882" i="1" s="1"/>
  <c r="I881" i="1"/>
  <c r="D881" i="1"/>
  <c r="L880" i="1"/>
  <c r="J880" i="1"/>
  <c r="H880" i="1"/>
  <c r="F880" i="1"/>
  <c r="I879" i="1"/>
  <c r="I878" i="1"/>
  <c r="I877" i="1"/>
  <c r="I876" i="1"/>
  <c r="I875" i="1"/>
  <c r="I874" i="1"/>
  <c r="I873" i="1"/>
  <c r="I872" i="1"/>
  <c r="M871" i="1"/>
  <c r="L871" i="1"/>
  <c r="L869" i="1" s="1"/>
  <c r="K871" i="1"/>
  <c r="J871" i="1"/>
  <c r="I871" i="1" s="1"/>
  <c r="I870" i="1"/>
  <c r="M869" i="1"/>
  <c r="K869" i="1"/>
  <c r="I868" i="1"/>
  <c r="D868" i="1"/>
  <c r="I867" i="1"/>
  <c r="D867" i="1"/>
  <c r="I866" i="1"/>
  <c r="D866" i="1"/>
  <c r="I865" i="1"/>
  <c r="D865" i="1"/>
  <c r="I864" i="1"/>
  <c r="D864" i="1"/>
  <c r="I863" i="1"/>
  <c r="D863" i="1"/>
  <c r="I862" i="1"/>
  <c r="D862" i="1"/>
  <c r="I861" i="1"/>
  <c r="D861" i="1"/>
  <c r="M860" i="1"/>
  <c r="M858" i="1" s="1"/>
  <c r="L860" i="1"/>
  <c r="K860" i="1"/>
  <c r="K858" i="1" s="1"/>
  <c r="J860" i="1"/>
  <c r="I860" i="1"/>
  <c r="H860" i="1"/>
  <c r="G860" i="1"/>
  <c r="G849" i="1" s="1"/>
  <c r="F860" i="1"/>
  <c r="E860" i="1"/>
  <c r="I859" i="1"/>
  <c r="D859" i="1"/>
  <c r="L858" i="1"/>
  <c r="J858" i="1"/>
  <c r="I858" i="1" s="1"/>
  <c r="M857" i="1"/>
  <c r="L857" i="1"/>
  <c r="K857" i="1"/>
  <c r="J857" i="1"/>
  <c r="I857" i="1" s="1"/>
  <c r="H857" i="1"/>
  <c r="G857" i="1"/>
  <c r="F857" i="1"/>
  <c r="E857" i="1"/>
  <c r="M856" i="1"/>
  <c r="L856" i="1"/>
  <c r="K856" i="1"/>
  <c r="J856" i="1"/>
  <c r="H856" i="1"/>
  <c r="G856" i="1"/>
  <c r="F856" i="1"/>
  <c r="E856" i="1"/>
  <c r="M855" i="1"/>
  <c r="L855" i="1"/>
  <c r="K855" i="1"/>
  <c r="J855" i="1"/>
  <c r="I855" i="1" s="1"/>
  <c r="H855" i="1"/>
  <c r="G855" i="1"/>
  <c r="F855" i="1"/>
  <c r="E855" i="1"/>
  <c r="M854" i="1"/>
  <c r="L854" i="1"/>
  <c r="K854" i="1"/>
  <c r="J854" i="1"/>
  <c r="H854" i="1"/>
  <c r="G854" i="1"/>
  <c r="F854" i="1"/>
  <c r="E854" i="1"/>
  <c r="M853" i="1"/>
  <c r="L853" i="1"/>
  <c r="K853" i="1"/>
  <c r="J853" i="1"/>
  <c r="H853" i="1"/>
  <c r="G853" i="1"/>
  <c r="F853" i="1"/>
  <c r="E853" i="1"/>
  <c r="M852" i="1"/>
  <c r="L852" i="1"/>
  <c r="K852" i="1"/>
  <c r="J852" i="1"/>
  <c r="H852" i="1"/>
  <c r="G852" i="1"/>
  <c r="F852" i="1"/>
  <c r="E852" i="1"/>
  <c r="M851" i="1"/>
  <c r="M849" i="1" s="1"/>
  <c r="L851" i="1"/>
  <c r="K851" i="1"/>
  <c r="K849" i="1" s="1"/>
  <c r="J851" i="1"/>
  <c r="I851" i="1"/>
  <c r="H851" i="1"/>
  <c r="G851" i="1"/>
  <c r="F851" i="1"/>
  <c r="E851" i="1"/>
  <c r="D851" i="1" s="1"/>
  <c r="M850" i="1"/>
  <c r="L850" i="1"/>
  <c r="L849" i="1" s="1"/>
  <c r="K850" i="1"/>
  <c r="J850" i="1"/>
  <c r="I850" i="1" s="1"/>
  <c r="H850" i="1"/>
  <c r="G850" i="1"/>
  <c r="F850" i="1"/>
  <c r="E850" i="1"/>
  <c r="H849" i="1"/>
  <c r="F849" i="1"/>
  <c r="M848" i="1"/>
  <c r="L848" i="1"/>
  <c r="K848" i="1"/>
  <c r="J848" i="1"/>
  <c r="H848" i="1"/>
  <c r="G848" i="1"/>
  <c r="F848" i="1"/>
  <c r="E848" i="1"/>
  <c r="K847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K813" i="1"/>
  <c r="J813" i="1"/>
  <c r="I813" i="1" s="1"/>
  <c r="H813" i="1"/>
  <c r="G813" i="1"/>
  <c r="G780" i="1" s="1"/>
  <c r="F813" i="1"/>
  <c r="E813" i="1"/>
  <c r="D813" i="1" s="1"/>
  <c r="I812" i="1"/>
  <c r="D812" i="1"/>
  <c r="M811" i="1"/>
  <c r="L811" i="1"/>
  <c r="K811" i="1"/>
  <c r="J811" i="1"/>
  <c r="H811" i="1"/>
  <c r="G811" i="1"/>
  <c r="F811" i="1"/>
  <c r="E811" i="1"/>
  <c r="D811" i="1" s="1"/>
  <c r="I810" i="1"/>
  <c r="I809" i="1"/>
  <c r="I808" i="1"/>
  <c r="I807" i="1"/>
  <c r="I806" i="1"/>
  <c r="I805" i="1"/>
  <c r="I804" i="1"/>
  <c r="I803" i="1"/>
  <c r="M802" i="1"/>
  <c r="M800" i="1" s="1"/>
  <c r="L802" i="1"/>
  <c r="K802" i="1"/>
  <c r="K800" i="1" s="1"/>
  <c r="J802" i="1"/>
  <c r="J800" i="1" s="1"/>
  <c r="I801" i="1"/>
  <c r="L800" i="1"/>
  <c r="I799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M791" i="1"/>
  <c r="L791" i="1"/>
  <c r="L789" i="1" s="1"/>
  <c r="K791" i="1"/>
  <c r="K789" i="1" s="1"/>
  <c r="J791" i="1"/>
  <c r="H791" i="1"/>
  <c r="G791" i="1"/>
  <c r="F791" i="1"/>
  <c r="F780" i="1" s="1"/>
  <c r="E791" i="1"/>
  <c r="I790" i="1"/>
  <c r="D790" i="1"/>
  <c r="M789" i="1"/>
  <c r="M788" i="1"/>
  <c r="L788" i="1"/>
  <c r="K788" i="1"/>
  <c r="J788" i="1"/>
  <c r="H788" i="1"/>
  <c r="G788" i="1"/>
  <c r="F788" i="1"/>
  <c r="E788" i="1"/>
  <c r="D788" i="1"/>
  <c r="M787" i="1"/>
  <c r="L787" i="1"/>
  <c r="K787" i="1"/>
  <c r="J787" i="1"/>
  <c r="I787" i="1" s="1"/>
  <c r="H787" i="1"/>
  <c r="G787" i="1"/>
  <c r="F787" i="1"/>
  <c r="E787" i="1"/>
  <c r="D787" i="1" s="1"/>
  <c r="M786" i="1"/>
  <c r="L786" i="1"/>
  <c r="K786" i="1"/>
  <c r="J786" i="1"/>
  <c r="H786" i="1"/>
  <c r="G786" i="1"/>
  <c r="F786" i="1"/>
  <c r="E786" i="1"/>
  <c r="M785" i="1"/>
  <c r="L785" i="1"/>
  <c r="K785" i="1"/>
  <c r="J785" i="1"/>
  <c r="H785" i="1"/>
  <c r="G785" i="1"/>
  <c r="F785" i="1"/>
  <c r="E785" i="1"/>
  <c r="D785" i="1" s="1"/>
  <c r="M784" i="1"/>
  <c r="L784" i="1"/>
  <c r="K784" i="1"/>
  <c r="J784" i="1"/>
  <c r="H784" i="1"/>
  <c r="G784" i="1"/>
  <c r="F784" i="1"/>
  <c r="E784" i="1"/>
  <c r="M783" i="1"/>
  <c r="L783" i="1"/>
  <c r="K783" i="1"/>
  <c r="J783" i="1"/>
  <c r="H783" i="1"/>
  <c r="G783" i="1"/>
  <c r="F783" i="1"/>
  <c r="E783" i="1"/>
  <c r="M782" i="1"/>
  <c r="L782" i="1"/>
  <c r="K782" i="1"/>
  <c r="J782" i="1"/>
  <c r="H782" i="1"/>
  <c r="G782" i="1"/>
  <c r="F782" i="1"/>
  <c r="E782" i="1"/>
  <c r="M781" i="1"/>
  <c r="L781" i="1"/>
  <c r="K781" i="1"/>
  <c r="K780" i="1" s="1"/>
  <c r="J781" i="1"/>
  <c r="H781" i="1"/>
  <c r="G781" i="1"/>
  <c r="F781" i="1"/>
  <c r="E781" i="1"/>
  <c r="M780" i="1"/>
  <c r="H780" i="1"/>
  <c r="M779" i="1"/>
  <c r="L779" i="1"/>
  <c r="K779" i="1"/>
  <c r="J779" i="1"/>
  <c r="H779" i="1"/>
  <c r="G779" i="1"/>
  <c r="F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L742" i="1" s="1"/>
  <c r="K744" i="1"/>
  <c r="K742" i="1" s="1"/>
  <c r="J744" i="1"/>
  <c r="H744" i="1"/>
  <c r="H742" i="1" s="1"/>
  <c r="G744" i="1"/>
  <c r="F744" i="1"/>
  <c r="F742" i="1" s="1"/>
  <c r="E744" i="1"/>
  <c r="I743" i="1"/>
  <c r="D743" i="1"/>
  <c r="M742" i="1"/>
  <c r="G742" i="1"/>
  <c r="E742" i="1"/>
  <c r="I741" i="1"/>
  <c r="I740" i="1"/>
  <c r="I739" i="1"/>
  <c r="I738" i="1"/>
  <c r="I737" i="1"/>
  <c r="I736" i="1"/>
  <c r="I735" i="1"/>
  <c r="I734" i="1"/>
  <c r="M733" i="1"/>
  <c r="M731" i="1" s="1"/>
  <c r="L733" i="1"/>
  <c r="L731" i="1" s="1"/>
  <c r="K733" i="1"/>
  <c r="K731" i="1" s="1"/>
  <c r="J733" i="1"/>
  <c r="I732" i="1"/>
  <c r="I730" i="1"/>
  <c r="D730" i="1"/>
  <c r="I729" i="1"/>
  <c r="D729" i="1"/>
  <c r="I728" i="1"/>
  <c r="D728" i="1"/>
  <c r="I727" i="1"/>
  <c r="D727" i="1"/>
  <c r="I726" i="1"/>
  <c r="D726" i="1"/>
  <c r="I725" i="1"/>
  <c r="D725" i="1"/>
  <c r="I724" i="1"/>
  <c r="D724" i="1"/>
  <c r="I723" i="1"/>
  <c r="D723" i="1"/>
  <c r="M722" i="1"/>
  <c r="M720" i="1" s="1"/>
  <c r="L722" i="1"/>
  <c r="K722" i="1"/>
  <c r="K720" i="1" s="1"/>
  <c r="J722" i="1"/>
  <c r="H722" i="1"/>
  <c r="H711" i="1" s="1"/>
  <c r="G722" i="1"/>
  <c r="G711" i="1" s="1"/>
  <c r="F722" i="1"/>
  <c r="F711" i="1" s="1"/>
  <c r="E722" i="1"/>
  <c r="I721" i="1"/>
  <c r="D721" i="1"/>
  <c r="L720" i="1"/>
  <c r="M719" i="1"/>
  <c r="L719" i="1"/>
  <c r="K719" i="1"/>
  <c r="J719" i="1"/>
  <c r="I719" i="1"/>
  <c r="H719" i="1"/>
  <c r="G719" i="1"/>
  <c r="F719" i="1"/>
  <c r="E719" i="1"/>
  <c r="D719" i="1" s="1"/>
  <c r="M718" i="1"/>
  <c r="L718" i="1"/>
  <c r="K718" i="1"/>
  <c r="J718" i="1"/>
  <c r="I718" i="1" s="1"/>
  <c r="H718" i="1"/>
  <c r="G718" i="1"/>
  <c r="F718" i="1"/>
  <c r="E718" i="1"/>
  <c r="M717" i="1"/>
  <c r="L717" i="1"/>
  <c r="K717" i="1"/>
  <c r="J717" i="1"/>
  <c r="I717" i="1" s="1"/>
  <c r="H717" i="1"/>
  <c r="G717" i="1"/>
  <c r="F717" i="1"/>
  <c r="E717" i="1"/>
  <c r="M716" i="1"/>
  <c r="L716" i="1"/>
  <c r="K716" i="1"/>
  <c r="J716" i="1"/>
  <c r="H716" i="1"/>
  <c r="G716" i="1"/>
  <c r="F716" i="1"/>
  <c r="E716" i="1"/>
  <c r="M715" i="1"/>
  <c r="L715" i="1"/>
  <c r="K715" i="1"/>
  <c r="J715" i="1"/>
  <c r="I715" i="1" s="1"/>
  <c r="H715" i="1"/>
  <c r="G715" i="1"/>
  <c r="F715" i="1"/>
  <c r="E715" i="1"/>
  <c r="M714" i="1"/>
  <c r="L714" i="1"/>
  <c r="K714" i="1"/>
  <c r="J714" i="1"/>
  <c r="H714" i="1"/>
  <c r="G714" i="1"/>
  <c r="F714" i="1"/>
  <c r="E714" i="1"/>
  <c r="M713" i="1"/>
  <c r="L713" i="1"/>
  <c r="K713" i="1"/>
  <c r="J713" i="1"/>
  <c r="H713" i="1"/>
  <c r="G713" i="1"/>
  <c r="F713" i="1"/>
  <c r="E713" i="1"/>
  <c r="M712" i="1"/>
  <c r="L712" i="1"/>
  <c r="K712" i="1"/>
  <c r="K711" i="1" s="1"/>
  <c r="J712" i="1"/>
  <c r="H712" i="1"/>
  <c r="G712" i="1"/>
  <c r="F712" i="1"/>
  <c r="E712" i="1"/>
  <c r="M711" i="1"/>
  <c r="M710" i="1"/>
  <c r="M709" i="1" s="1"/>
  <c r="L710" i="1"/>
  <c r="K710" i="1"/>
  <c r="K709" i="1" s="1"/>
  <c r="J710" i="1"/>
  <c r="I710" i="1"/>
  <c r="H710" i="1"/>
  <c r="G710" i="1"/>
  <c r="F710" i="1"/>
  <c r="E710" i="1"/>
  <c r="D710" i="1" s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J672" i="1" s="1"/>
  <c r="H674" i="1"/>
  <c r="G674" i="1"/>
  <c r="G672" i="1" s="1"/>
  <c r="F674" i="1"/>
  <c r="E674" i="1"/>
  <c r="D674" i="1" s="1"/>
  <c r="I673" i="1"/>
  <c r="D673" i="1"/>
  <c r="M672" i="1"/>
  <c r="K672" i="1"/>
  <c r="H672" i="1"/>
  <c r="F672" i="1"/>
  <c r="M671" i="1"/>
  <c r="M649" i="1" s="1"/>
  <c r="I670" i="1"/>
  <c r="I669" i="1"/>
  <c r="I668" i="1"/>
  <c r="M667" i="1"/>
  <c r="M645" i="1" s="1"/>
  <c r="M666" i="1"/>
  <c r="I665" i="1"/>
  <c r="M664" i="1"/>
  <c r="L663" i="1"/>
  <c r="K663" i="1"/>
  <c r="J663" i="1"/>
  <c r="I662" i="1"/>
  <c r="L661" i="1"/>
  <c r="K661" i="1"/>
  <c r="J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H652" i="1"/>
  <c r="G652" i="1"/>
  <c r="F652" i="1"/>
  <c r="E652" i="1"/>
  <c r="M651" i="1"/>
  <c r="L651" i="1"/>
  <c r="K651" i="1"/>
  <c r="J651" i="1"/>
  <c r="I651" i="1"/>
  <c r="D651" i="1"/>
  <c r="M650" i="1"/>
  <c r="L650" i="1"/>
  <c r="K650" i="1"/>
  <c r="J650" i="1"/>
  <c r="I650" i="1" s="1"/>
  <c r="L649" i="1"/>
  <c r="K649" i="1"/>
  <c r="J649" i="1"/>
  <c r="H649" i="1"/>
  <c r="G649" i="1"/>
  <c r="F649" i="1"/>
  <c r="E649" i="1"/>
  <c r="D649" i="1" s="1"/>
  <c r="M648" i="1"/>
  <c r="L648" i="1"/>
  <c r="K648" i="1"/>
  <c r="J648" i="1"/>
  <c r="H648" i="1"/>
  <c r="G648" i="1"/>
  <c r="F648" i="1"/>
  <c r="E648" i="1"/>
  <c r="M647" i="1"/>
  <c r="L647" i="1"/>
  <c r="K647" i="1"/>
  <c r="J647" i="1"/>
  <c r="H647" i="1"/>
  <c r="G647" i="1"/>
  <c r="F647" i="1"/>
  <c r="E647" i="1"/>
  <c r="M646" i="1"/>
  <c r="L646" i="1"/>
  <c r="K646" i="1"/>
  <c r="J646" i="1"/>
  <c r="H646" i="1"/>
  <c r="G646" i="1"/>
  <c r="F646" i="1"/>
  <c r="E646" i="1"/>
  <c r="L645" i="1"/>
  <c r="K645" i="1"/>
  <c r="J645" i="1"/>
  <c r="I645" i="1" s="1"/>
  <c r="H645" i="1"/>
  <c r="G645" i="1"/>
  <c r="F645" i="1"/>
  <c r="E645" i="1"/>
  <c r="D645" i="1" s="1"/>
  <c r="L644" i="1"/>
  <c r="K644" i="1"/>
  <c r="J644" i="1"/>
  <c r="H644" i="1"/>
  <c r="G644" i="1"/>
  <c r="F644" i="1"/>
  <c r="E644" i="1"/>
  <c r="M643" i="1"/>
  <c r="L643" i="1"/>
  <c r="K643" i="1"/>
  <c r="J643" i="1"/>
  <c r="H643" i="1"/>
  <c r="G643" i="1"/>
  <c r="F643" i="1"/>
  <c r="E643" i="1"/>
  <c r="D643" i="1"/>
  <c r="L642" i="1"/>
  <c r="K642" i="1"/>
  <c r="K641" i="1" s="1"/>
  <c r="K639" i="1" s="1"/>
  <c r="J642" i="1"/>
  <c r="H642" i="1"/>
  <c r="G642" i="1"/>
  <c r="F642" i="1"/>
  <c r="E642" i="1"/>
  <c r="D642" i="1"/>
  <c r="H641" i="1"/>
  <c r="F641" i="1"/>
  <c r="M640" i="1"/>
  <c r="L640" i="1"/>
  <c r="K640" i="1"/>
  <c r="J640" i="1"/>
  <c r="I640" i="1" s="1"/>
  <c r="H640" i="1"/>
  <c r="G640" i="1"/>
  <c r="F640" i="1"/>
  <c r="E640" i="1"/>
  <c r="D640" i="1" s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J598" i="1"/>
  <c r="I598" i="1" s="1"/>
  <c r="H598" i="1"/>
  <c r="H596" i="1" s="1"/>
  <c r="G598" i="1"/>
  <c r="G596" i="1" s="1"/>
  <c r="F598" i="1"/>
  <c r="F596" i="1" s="1"/>
  <c r="E598" i="1"/>
  <c r="E596" i="1" s="1"/>
  <c r="I597" i="1"/>
  <c r="D597" i="1"/>
  <c r="M596" i="1"/>
  <c r="K596" i="1"/>
  <c r="I595" i="1"/>
  <c r="I594" i="1"/>
  <c r="I593" i="1"/>
  <c r="I592" i="1"/>
  <c r="I591" i="1"/>
  <c r="I590" i="1"/>
  <c r="I589" i="1"/>
  <c r="I588" i="1"/>
  <c r="M587" i="1"/>
  <c r="L587" i="1"/>
  <c r="L585" i="1" s="1"/>
  <c r="K587" i="1"/>
  <c r="J587" i="1"/>
  <c r="M586" i="1"/>
  <c r="K585" i="1"/>
  <c r="I584" i="1"/>
  <c r="D584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M576" i="1"/>
  <c r="L576" i="1"/>
  <c r="K576" i="1"/>
  <c r="J576" i="1"/>
  <c r="H576" i="1"/>
  <c r="H565" i="1" s="1"/>
  <c r="G576" i="1"/>
  <c r="G565" i="1" s="1"/>
  <c r="F576" i="1"/>
  <c r="F565" i="1" s="1"/>
  <c r="E576" i="1"/>
  <c r="I575" i="1"/>
  <c r="D575" i="1"/>
  <c r="M574" i="1"/>
  <c r="L574" i="1"/>
  <c r="K574" i="1"/>
  <c r="J574" i="1"/>
  <c r="M573" i="1"/>
  <c r="L573" i="1"/>
  <c r="K573" i="1"/>
  <c r="J573" i="1"/>
  <c r="H573" i="1"/>
  <c r="G573" i="1"/>
  <c r="F573" i="1"/>
  <c r="E573" i="1"/>
  <c r="D573" i="1" s="1"/>
  <c r="M572" i="1"/>
  <c r="L572" i="1"/>
  <c r="K572" i="1"/>
  <c r="J572" i="1"/>
  <c r="H572" i="1"/>
  <c r="G572" i="1"/>
  <c r="F572" i="1"/>
  <c r="E572" i="1"/>
  <c r="M571" i="1"/>
  <c r="L571" i="1"/>
  <c r="K571" i="1"/>
  <c r="J571" i="1"/>
  <c r="H571" i="1"/>
  <c r="G571" i="1"/>
  <c r="F571" i="1"/>
  <c r="E571" i="1"/>
  <c r="M570" i="1"/>
  <c r="L570" i="1"/>
  <c r="K570" i="1"/>
  <c r="J570" i="1"/>
  <c r="H570" i="1"/>
  <c r="G570" i="1"/>
  <c r="F570" i="1"/>
  <c r="E570" i="1"/>
  <c r="M569" i="1"/>
  <c r="L569" i="1"/>
  <c r="K569" i="1"/>
  <c r="J569" i="1"/>
  <c r="I569" i="1"/>
  <c r="H569" i="1"/>
  <c r="G569" i="1"/>
  <c r="F569" i="1"/>
  <c r="E569" i="1"/>
  <c r="D569" i="1" s="1"/>
  <c r="M568" i="1"/>
  <c r="L568" i="1"/>
  <c r="K568" i="1"/>
  <c r="J568" i="1"/>
  <c r="I568" i="1" s="1"/>
  <c r="H568" i="1"/>
  <c r="G568" i="1"/>
  <c r="F568" i="1"/>
  <c r="E568" i="1"/>
  <c r="M567" i="1"/>
  <c r="L567" i="1"/>
  <c r="K567" i="1"/>
  <c r="J567" i="1"/>
  <c r="I567" i="1" s="1"/>
  <c r="H567" i="1"/>
  <c r="G567" i="1"/>
  <c r="F567" i="1"/>
  <c r="E567" i="1"/>
  <c r="M566" i="1"/>
  <c r="L566" i="1"/>
  <c r="K566" i="1"/>
  <c r="J566" i="1"/>
  <c r="H566" i="1"/>
  <c r="G566" i="1"/>
  <c r="F566" i="1"/>
  <c r="E566" i="1"/>
  <c r="M565" i="1"/>
  <c r="K565" i="1"/>
  <c r="K563" i="1" s="1"/>
  <c r="E565" i="1"/>
  <c r="L564" i="1"/>
  <c r="K564" i="1"/>
  <c r="J564" i="1"/>
  <c r="H564" i="1"/>
  <c r="G564" i="1"/>
  <c r="F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H530" i="1"/>
  <c r="H528" i="1" s="1"/>
  <c r="G530" i="1"/>
  <c r="F530" i="1"/>
  <c r="F528" i="1" s="1"/>
  <c r="E530" i="1"/>
  <c r="I529" i="1"/>
  <c r="D529" i="1"/>
  <c r="L528" i="1"/>
  <c r="G528" i="1"/>
  <c r="E528" i="1"/>
  <c r="I527" i="1"/>
  <c r="I526" i="1"/>
  <c r="I525" i="1"/>
  <c r="I524" i="1"/>
  <c r="I523" i="1"/>
  <c r="I522" i="1"/>
  <c r="I521" i="1"/>
  <c r="I520" i="1"/>
  <c r="M519" i="1"/>
  <c r="M517" i="1" s="1"/>
  <c r="L519" i="1"/>
  <c r="K519" i="1"/>
  <c r="K517" i="1" s="1"/>
  <c r="J519" i="1"/>
  <c r="I518" i="1"/>
  <c r="L517" i="1"/>
  <c r="J517" i="1"/>
  <c r="I516" i="1"/>
  <c r="D516" i="1"/>
  <c r="I515" i="1"/>
  <c r="D515" i="1"/>
  <c r="I514" i="1"/>
  <c r="D514" i="1"/>
  <c r="I513" i="1"/>
  <c r="H513" i="1"/>
  <c r="H502" i="1" s="1"/>
  <c r="G513" i="1"/>
  <c r="F513" i="1"/>
  <c r="F502" i="1" s="1"/>
  <c r="E513" i="1"/>
  <c r="I512" i="1"/>
  <c r="D512" i="1"/>
  <c r="I511" i="1"/>
  <c r="D511" i="1"/>
  <c r="I510" i="1"/>
  <c r="D510" i="1"/>
  <c r="I509" i="1"/>
  <c r="D509" i="1"/>
  <c r="M508" i="1"/>
  <c r="L508" i="1"/>
  <c r="K508" i="1"/>
  <c r="J508" i="1"/>
  <c r="H508" i="1"/>
  <c r="G508" i="1"/>
  <c r="G497" i="1" s="1"/>
  <c r="F508" i="1"/>
  <c r="E508" i="1"/>
  <c r="E497" i="1" s="1"/>
  <c r="M507" i="1"/>
  <c r="L507" i="1"/>
  <c r="K507" i="1"/>
  <c r="J507" i="1"/>
  <c r="I507" i="1"/>
  <c r="D507" i="1"/>
  <c r="M506" i="1"/>
  <c r="L506" i="1"/>
  <c r="K506" i="1"/>
  <c r="J506" i="1"/>
  <c r="M505" i="1"/>
  <c r="L505" i="1"/>
  <c r="K505" i="1"/>
  <c r="J505" i="1"/>
  <c r="H505" i="1"/>
  <c r="G505" i="1"/>
  <c r="F505" i="1"/>
  <c r="E505" i="1"/>
  <c r="M504" i="1"/>
  <c r="L504" i="1"/>
  <c r="K504" i="1"/>
  <c r="J504" i="1"/>
  <c r="H504" i="1"/>
  <c r="G504" i="1"/>
  <c r="F504" i="1"/>
  <c r="E504" i="1"/>
  <c r="D504" i="1"/>
  <c r="M503" i="1"/>
  <c r="L503" i="1"/>
  <c r="K503" i="1"/>
  <c r="J503" i="1"/>
  <c r="I503" i="1" s="1"/>
  <c r="H503" i="1"/>
  <c r="G503" i="1"/>
  <c r="F503" i="1"/>
  <c r="E503" i="1"/>
  <c r="D503" i="1" s="1"/>
  <c r="M502" i="1"/>
  <c r="L502" i="1"/>
  <c r="K502" i="1"/>
  <c r="J502" i="1"/>
  <c r="G502" i="1"/>
  <c r="E502" i="1"/>
  <c r="M501" i="1"/>
  <c r="L501" i="1"/>
  <c r="K501" i="1"/>
  <c r="J501" i="1"/>
  <c r="H501" i="1"/>
  <c r="G501" i="1"/>
  <c r="F501" i="1"/>
  <c r="E501" i="1"/>
  <c r="M500" i="1"/>
  <c r="L500" i="1"/>
  <c r="K500" i="1"/>
  <c r="J500" i="1"/>
  <c r="I500" i="1" s="1"/>
  <c r="H500" i="1"/>
  <c r="G500" i="1"/>
  <c r="F500" i="1"/>
  <c r="E500" i="1"/>
  <c r="M499" i="1"/>
  <c r="L499" i="1"/>
  <c r="K499" i="1"/>
  <c r="J499" i="1"/>
  <c r="H499" i="1"/>
  <c r="G499" i="1"/>
  <c r="F499" i="1"/>
  <c r="E499" i="1"/>
  <c r="M498" i="1"/>
  <c r="L498" i="1"/>
  <c r="K498" i="1"/>
  <c r="K497" i="1" s="1"/>
  <c r="J498" i="1"/>
  <c r="H498" i="1"/>
  <c r="G498" i="1"/>
  <c r="F498" i="1"/>
  <c r="E498" i="1"/>
  <c r="M497" i="1"/>
  <c r="M496" i="1"/>
  <c r="M495" i="1" s="1"/>
  <c r="L496" i="1"/>
  <c r="K496" i="1"/>
  <c r="K495" i="1" s="1"/>
  <c r="J496" i="1"/>
  <c r="I496" i="1"/>
  <c r="H496" i="1"/>
  <c r="G496" i="1"/>
  <c r="F496" i="1"/>
  <c r="E496" i="1"/>
  <c r="D496" i="1" s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L459" i="1" s="1"/>
  <c r="K461" i="1"/>
  <c r="J461" i="1"/>
  <c r="I461" i="1" s="1"/>
  <c r="H461" i="1"/>
  <c r="G461" i="1"/>
  <c r="F461" i="1"/>
  <c r="E461" i="1"/>
  <c r="I460" i="1"/>
  <c r="D460" i="1"/>
  <c r="M459" i="1"/>
  <c r="K459" i="1"/>
  <c r="H459" i="1"/>
  <c r="G459" i="1"/>
  <c r="F459" i="1"/>
  <c r="E459" i="1"/>
  <c r="I458" i="1"/>
  <c r="I457" i="1"/>
  <c r="I456" i="1"/>
  <c r="I455" i="1"/>
  <c r="I454" i="1"/>
  <c r="I453" i="1"/>
  <c r="I452" i="1"/>
  <c r="I451" i="1"/>
  <c r="M450" i="1"/>
  <c r="M448" i="1" s="1"/>
  <c r="L450" i="1"/>
  <c r="K450" i="1"/>
  <c r="K448" i="1" s="1"/>
  <c r="J450" i="1"/>
  <c r="J448" i="1" s="1"/>
  <c r="I449" i="1"/>
  <c r="L448" i="1"/>
  <c r="I447" i="1"/>
  <c r="D447" i="1"/>
  <c r="I446" i="1"/>
  <c r="D446" i="1"/>
  <c r="I445" i="1"/>
  <c r="D445" i="1"/>
  <c r="I444" i="1"/>
  <c r="D444" i="1"/>
  <c r="I443" i="1"/>
  <c r="D443" i="1"/>
  <c r="M431" i="1"/>
  <c r="L431" i="1"/>
  <c r="K431" i="1"/>
  <c r="D442" i="1"/>
  <c r="I441" i="1"/>
  <c r="D441" i="1"/>
  <c r="D440" i="1"/>
  <c r="H439" i="1"/>
  <c r="G439" i="1"/>
  <c r="F439" i="1"/>
  <c r="E439" i="1"/>
  <c r="D439" i="1" s="1"/>
  <c r="M438" i="1"/>
  <c r="L438" i="1"/>
  <c r="K438" i="1"/>
  <c r="J438" i="1"/>
  <c r="I438" i="1"/>
  <c r="D438" i="1"/>
  <c r="M436" i="1"/>
  <c r="L436" i="1"/>
  <c r="K436" i="1"/>
  <c r="J436" i="1"/>
  <c r="I436" i="1" s="1"/>
  <c r="H436" i="1"/>
  <c r="G436" i="1"/>
  <c r="F436" i="1"/>
  <c r="E436" i="1"/>
  <c r="M435" i="1"/>
  <c r="L435" i="1"/>
  <c r="K435" i="1"/>
  <c r="J435" i="1"/>
  <c r="H435" i="1"/>
  <c r="G435" i="1"/>
  <c r="F435" i="1"/>
  <c r="E435" i="1"/>
  <c r="M434" i="1"/>
  <c r="L434" i="1"/>
  <c r="K434" i="1"/>
  <c r="J434" i="1"/>
  <c r="I434" i="1" s="1"/>
  <c r="H434" i="1"/>
  <c r="G434" i="1"/>
  <c r="F434" i="1"/>
  <c r="E434" i="1"/>
  <c r="M433" i="1"/>
  <c r="L433" i="1"/>
  <c r="K433" i="1"/>
  <c r="J433" i="1"/>
  <c r="H433" i="1"/>
  <c r="G433" i="1"/>
  <c r="F433" i="1"/>
  <c r="E433" i="1"/>
  <c r="M432" i="1"/>
  <c r="L432" i="1"/>
  <c r="K432" i="1"/>
  <c r="J432" i="1"/>
  <c r="H432" i="1"/>
  <c r="G432" i="1"/>
  <c r="F432" i="1"/>
  <c r="E432" i="1"/>
  <c r="H431" i="1"/>
  <c r="G431" i="1"/>
  <c r="F431" i="1"/>
  <c r="E431" i="1"/>
  <c r="M430" i="1"/>
  <c r="L430" i="1"/>
  <c r="K430" i="1"/>
  <c r="J430" i="1"/>
  <c r="H430" i="1"/>
  <c r="G430" i="1"/>
  <c r="F430" i="1"/>
  <c r="E430" i="1"/>
  <c r="H429" i="1"/>
  <c r="G429" i="1"/>
  <c r="F429" i="1"/>
  <c r="E429" i="1"/>
  <c r="H428" i="1"/>
  <c r="F428" i="1"/>
  <c r="M427" i="1"/>
  <c r="L427" i="1"/>
  <c r="K427" i="1"/>
  <c r="J427" i="1"/>
  <c r="H427" i="1"/>
  <c r="G427" i="1"/>
  <c r="F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K394" i="1"/>
  <c r="K392" i="1" s="1"/>
  <c r="J394" i="1"/>
  <c r="H394" i="1"/>
  <c r="H392" i="1" s="1"/>
  <c r="G394" i="1"/>
  <c r="F394" i="1"/>
  <c r="F392" i="1" s="1"/>
  <c r="E394" i="1"/>
  <c r="D394" i="1"/>
  <c r="I393" i="1"/>
  <c r="D393" i="1"/>
  <c r="L392" i="1"/>
  <c r="J392" i="1"/>
  <c r="G392" i="1"/>
  <c r="E392" i="1"/>
  <c r="I391" i="1"/>
  <c r="I390" i="1"/>
  <c r="I389" i="1"/>
  <c r="I388" i="1"/>
  <c r="I387" i="1"/>
  <c r="I386" i="1"/>
  <c r="I385" i="1"/>
  <c r="I384" i="1"/>
  <c r="M383" i="1"/>
  <c r="L383" i="1"/>
  <c r="L381" i="1" s="1"/>
  <c r="K383" i="1"/>
  <c r="J383" i="1"/>
  <c r="I383" i="1" s="1"/>
  <c r="I382" i="1"/>
  <c r="M381" i="1"/>
  <c r="K381" i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M372" i="1"/>
  <c r="L372" i="1"/>
  <c r="K372" i="1"/>
  <c r="J372" i="1"/>
  <c r="H372" i="1"/>
  <c r="H361" i="1" s="1"/>
  <c r="G372" i="1"/>
  <c r="F372" i="1"/>
  <c r="F361" i="1" s="1"/>
  <c r="E372" i="1"/>
  <c r="D372" i="1"/>
  <c r="M371" i="1"/>
  <c r="L371" i="1"/>
  <c r="K371" i="1"/>
  <c r="J371" i="1"/>
  <c r="I371" i="1" s="1"/>
  <c r="D371" i="1"/>
  <c r="M370" i="1"/>
  <c r="L370" i="1"/>
  <c r="K370" i="1"/>
  <c r="J370" i="1"/>
  <c r="M369" i="1"/>
  <c r="L369" i="1"/>
  <c r="K369" i="1"/>
  <c r="J369" i="1"/>
  <c r="I369" i="1"/>
  <c r="H369" i="1"/>
  <c r="G369" i="1"/>
  <c r="F369" i="1"/>
  <c r="E369" i="1"/>
  <c r="D369" i="1" s="1"/>
  <c r="M368" i="1"/>
  <c r="L368" i="1"/>
  <c r="K368" i="1"/>
  <c r="J368" i="1"/>
  <c r="I368" i="1" s="1"/>
  <c r="H368" i="1"/>
  <c r="G368" i="1"/>
  <c r="F368" i="1"/>
  <c r="E368" i="1"/>
  <c r="M367" i="1"/>
  <c r="L367" i="1"/>
  <c r="K367" i="1"/>
  <c r="J367" i="1"/>
  <c r="I367" i="1" s="1"/>
  <c r="H367" i="1"/>
  <c r="G367" i="1"/>
  <c r="F367" i="1"/>
  <c r="E367" i="1"/>
  <c r="M366" i="1"/>
  <c r="L366" i="1"/>
  <c r="K366" i="1"/>
  <c r="J366" i="1"/>
  <c r="H366" i="1"/>
  <c r="G366" i="1"/>
  <c r="F366" i="1"/>
  <c r="E366" i="1"/>
  <c r="M365" i="1"/>
  <c r="L365" i="1"/>
  <c r="K365" i="1"/>
  <c r="J365" i="1"/>
  <c r="H365" i="1"/>
  <c r="G365" i="1"/>
  <c r="F365" i="1"/>
  <c r="E365" i="1"/>
  <c r="M364" i="1"/>
  <c r="L364" i="1"/>
  <c r="K364" i="1"/>
  <c r="J364" i="1"/>
  <c r="H364" i="1"/>
  <c r="G364" i="1"/>
  <c r="F364" i="1"/>
  <c r="E364" i="1"/>
  <c r="M363" i="1"/>
  <c r="L363" i="1"/>
  <c r="K363" i="1"/>
  <c r="J363" i="1"/>
  <c r="H363" i="1"/>
  <c r="G363" i="1"/>
  <c r="F363" i="1"/>
  <c r="E363" i="1"/>
  <c r="M362" i="1"/>
  <c r="L362" i="1"/>
  <c r="K362" i="1"/>
  <c r="J362" i="1"/>
  <c r="H362" i="1"/>
  <c r="G362" i="1"/>
  <c r="F362" i="1"/>
  <c r="E362" i="1"/>
  <c r="M361" i="1"/>
  <c r="L361" i="1"/>
  <c r="K361" i="1"/>
  <c r="J361" i="1"/>
  <c r="G361" i="1"/>
  <c r="E361" i="1"/>
  <c r="M360" i="1"/>
  <c r="L360" i="1"/>
  <c r="L359" i="1" s="1"/>
  <c r="K360" i="1"/>
  <c r="J360" i="1"/>
  <c r="I360" i="1" s="1"/>
  <c r="H360" i="1"/>
  <c r="G360" i="1"/>
  <c r="F360" i="1"/>
  <c r="E360" i="1"/>
  <c r="J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J326" i="1"/>
  <c r="I326" i="1" s="1"/>
  <c r="H326" i="1"/>
  <c r="G326" i="1"/>
  <c r="F326" i="1"/>
  <c r="E326" i="1"/>
  <c r="I325" i="1"/>
  <c r="D325" i="1"/>
  <c r="M324" i="1"/>
  <c r="K324" i="1"/>
  <c r="H324" i="1"/>
  <c r="G324" i="1"/>
  <c r="F324" i="1"/>
  <c r="E324" i="1"/>
  <c r="I323" i="1"/>
  <c r="I322" i="1"/>
  <c r="I321" i="1"/>
  <c r="I320" i="1"/>
  <c r="I319" i="1"/>
  <c r="I318" i="1"/>
  <c r="I317" i="1"/>
  <c r="I316" i="1"/>
  <c r="M315" i="1"/>
  <c r="M313" i="1" s="1"/>
  <c r="L315" i="1"/>
  <c r="K315" i="1"/>
  <c r="K313" i="1" s="1"/>
  <c r="L313" i="1"/>
  <c r="I314" i="1"/>
  <c r="I312" i="1"/>
  <c r="D312" i="1"/>
  <c r="I311" i="1"/>
  <c r="D311" i="1"/>
  <c r="I310" i="1"/>
  <c r="D310" i="1"/>
  <c r="I309" i="1"/>
  <c r="D309" i="1"/>
  <c r="I308" i="1"/>
  <c r="D308" i="1"/>
  <c r="M296" i="1"/>
  <c r="L296" i="1"/>
  <c r="K296" i="1"/>
  <c r="D307" i="1"/>
  <c r="I306" i="1"/>
  <c r="D306" i="1"/>
  <c r="D305" i="1"/>
  <c r="H304" i="1"/>
  <c r="G304" i="1"/>
  <c r="G293" i="1" s="1"/>
  <c r="F304" i="1"/>
  <c r="E304" i="1"/>
  <c r="E293" i="1" s="1"/>
  <c r="M303" i="1"/>
  <c r="L303" i="1"/>
  <c r="K303" i="1"/>
  <c r="J303" i="1"/>
  <c r="I303" i="1"/>
  <c r="D303" i="1"/>
  <c r="M301" i="1"/>
  <c r="L301" i="1"/>
  <c r="K301" i="1"/>
  <c r="J301" i="1"/>
  <c r="I301" i="1" s="1"/>
  <c r="H301" i="1"/>
  <c r="G301" i="1"/>
  <c r="F301" i="1"/>
  <c r="E301" i="1"/>
  <c r="M300" i="1"/>
  <c r="L300" i="1"/>
  <c r="K300" i="1"/>
  <c r="J300" i="1"/>
  <c r="H300" i="1"/>
  <c r="G300" i="1"/>
  <c r="F300" i="1"/>
  <c r="E300" i="1"/>
  <c r="M299" i="1"/>
  <c r="L299" i="1"/>
  <c r="K299" i="1"/>
  <c r="J299" i="1"/>
  <c r="H299" i="1"/>
  <c r="G299" i="1"/>
  <c r="F299" i="1"/>
  <c r="E299" i="1"/>
  <c r="D299" i="1" s="1"/>
  <c r="M298" i="1"/>
  <c r="L298" i="1"/>
  <c r="K298" i="1"/>
  <c r="J298" i="1"/>
  <c r="I298" i="1" s="1"/>
  <c r="H298" i="1"/>
  <c r="G298" i="1"/>
  <c r="F298" i="1"/>
  <c r="E298" i="1"/>
  <c r="M297" i="1"/>
  <c r="L297" i="1"/>
  <c r="K297" i="1"/>
  <c r="J297" i="1"/>
  <c r="I297" i="1" s="1"/>
  <c r="H297" i="1"/>
  <c r="G297" i="1"/>
  <c r="F297" i="1"/>
  <c r="E297" i="1"/>
  <c r="H296" i="1"/>
  <c r="G296" i="1"/>
  <c r="F296" i="1"/>
  <c r="E296" i="1"/>
  <c r="M295" i="1"/>
  <c r="L295" i="1"/>
  <c r="K295" i="1"/>
  <c r="J295" i="1"/>
  <c r="H295" i="1"/>
  <c r="G295" i="1"/>
  <c r="F295" i="1"/>
  <c r="E295" i="1"/>
  <c r="H294" i="1"/>
  <c r="G294" i="1"/>
  <c r="F294" i="1"/>
  <c r="E294" i="1"/>
  <c r="H293" i="1"/>
  <c r="F293" i="1"/>
  <c r="M292" i="1"/>
  <c r="L292" i="1"/>
  <c r="K292" i="1"/>
  <c r="J292" i="1"/>
  <c r="I292" i="1" s="1"/>
  <c r="H292" i="1"/>
  <c r="G292" i="1"/>
  <c r="F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K257" i="1" s="1"/>
  <c r="J259" i="1"/>
  <c r="H259" i="1"/>
  <c r="H257" i="1" s="1"/>
  <c r="G259" i="1"/>
  <c r="G257" i="1" s="1"/>
  <c r="F259" i="1"/>
  <c r="F257" i="1" s="1"/>
  <c r="E259" i="1"/>
  <c r="I258" i="1"/>
  <c r="D258" i="1"/>
  <c r="M257" i="1"/>
  <c r="E257" i="1"/>
  <c r="I256" i="1"/>
  <c r="I255" i="1"/>
  <c r="I254" i="1"/>
  <c r="I253" i="1"/>
  <c r="I252" i="1"/>
  <c r="I251" i="1"/>
  <c r="I250" i="1"/>
  <c r="I249" i="1"/>
  <c r="M248" i="1"/>
  <c r="L248" i="1"/>
  <c r="L246" i="1" s="1"/>
  <c r="K248" i="1"/>
  <c r="J248" i="1"/>
  <c r="I248" i="1" s="1"/>
  <c r="I247" i="1"/>
  <c r="M246" i="1"/>
  <c r="K246" i="1"/>
  <c r="I245" i="1"/>
  <c r="D245" i="1"/>
  <c r="I244" i="1"/>
  <c r="D244" i="1"/>
  <c r="I243" i="1"/>
  <c r="D243" i="1"/>
  <c r="I242" i="1"/>
  <c r="D242" i="1"/>
  <c r="M241" i="1"/>
  <c r="I241" i="1"/>
  <c r="D241" i="1"/>
  <c r="I240" i="1"/>
  <c r="D240" i="1"/>
  <c r="I239" i="1"/>
  <c r="D239" i="1"/>
  <c r="I238" i="1"/>
  <c r="D238" i="1"/>
  <c r="M237" i="1"/>
  <c r="L237" i="1"/>
  <c r="L235" i="1" s="1"/>
  <c r="K237" i="1"/>
  <c r="J237" i="1"/>
  <c r="I237" i="1" s="1"/>
  <c r="H237" i="1"/>
  <c r="G237" i="1"/>
  <c r="G226" i="1" s="1"/>
  <c r="F237" i="1"/>
  <c r="E237" i="1"/>
  <c r="D237" i="1" s="1"/>
  <c r="M236" i="1"/>
  <c r="L236" i="1"/>
  <c r="K236" i="1"/>
  <c r="J236" i="1"/>
  <c r="I236" i="1"/>
  <c r="D236" i="1"/>
  <c r="M235" i="1"/>
  <c r="K235" i="1"/>
  <c r="M234" i="1"/>
  <c r="L234" i="1"/>
  <c r="K234" i="1"/>
  <c r="J234" i="1"/>
  <c r="I234" i="1" s="1"/>
  <c r="H234" i="1"/>
  <c r="G234" i="1"/>
  <c r="F234" i="1"/>
  <c r="E234" i="1"/>
  <c r="M233" i="1"/>
  <c r="L233" i="1"/>
  <c r="K233" i="1"/>
  <c r="J233" i="1"/>
  <c r="H233" i="1"/>
  <c r="G233" i="1"/>
  <c r="F233" i="1"/>
  <c r="E233" i="1"/>
  <c r="M232" i="1"/>
  <c r="L232" i="1"/>
  <c r="K232" i="1"/>
  <c r="J232" i="1"/>
  <c r="I232" i="1" s="1"/>
  <c r="H232" i="1"/>
  <c r="G232" i="1"/>
  <c r="F232" i="1"/>
  <c r="E232" i="1"/>
  <c r="M231" i="1"/>
  <c r="L231" i="1"/>
  <c r="K231" i="1"/>
  <c r="J231" i="1"/>
  <c r="H231" i="1"/>
  <c r="G231" i="1"/>
  <c r="F231" i="1"/>
  <c r="E231" i="1"/>
  <c r="M230" i="1"/>
  <c r="L230" i="1"/>
  <c r="K230" i="1"/>
  <c r="J230" i="1"/>
  <c r="H230" i="1"/>
  <c r="G230" i="1"/>
  <c r="F230" i="1"/>
  <c r="E230" i="1"/>
  <c r="M229" i="1"/>
  <c r="L229" i="1"/>
  <c r="K229" i="1"/>
  <c r="J229" i="1"/>
  <c r="H229" i="1"/>
  <c r="G229" i="1"/>
  <c r="F229" i="1"/>
  <c r="E229" i="1"/>
  <c r="M228" i="1"/>
  <c r="M226" i="1" s="1"/>
  <c r="M224" i="1" s="1"/>
  <c r="L228" i="1"/>
  <c r="K228" i="1"/>
  <c r="K226" i="1" s="1"/>
  <c r="K224" i="1" s="1"/>
  <c r="J228" i="1"/>
  <c r="I228" i="1"/>
  <c r="H228" i="1"/>
  <c r="G228" i="1"/>
  <c r="F228" i="1"/>
  <c r="E228" i="1"/>
  <c r="D228" i="1" s="1"/>
  <c r="M227" i="1"/>
  <c r="L227" i="1"/>
  <c r="L226" i="1" s="1"/>
  <c r="K227" i="1"/>
  <c r="J227" i="1"/>
  <c r="I227" i="1" s="1"/>
  <c r="H227" i="1"/>
  <c r="G227" i="1"/>
  <c r="F227" i="1"/>
  <c r="E227" i="1"/>
  <c r="E226" i="1"/>
  <c r="M225" i="1"/>
  <c r="L225" i="1"/>
  <c r="L224" i="1" s="1"/>
  <c r="K225" i="1"/>
  <c r="J225" i="1"/>
  <c r="I225" i="1" s="1"/>
  <c r="H225" i="1"/>
  <c r="G225" i="1"/>
  <c r="F225" i="1"/>
  <c r="E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L188" i="1" s="1"/>
  <c r="K190" i="1"/>
  <c r="K188" i="1" s="1"/>
  <c r="J190" i="1"/>
  <c r="H190" i="1"/>
  <c r="H188" i="1" s="1"/>
  <c r="G190" i="1"/>
  <c r="G188" i="1" s="1"/>
  <c r="F190" i="1"/>
  <c r="F188" i="1" s="1"/>
  <c r="E190" i="1"/>
  <c r="I189" i="1"/>
  <c r="D189" i="1"/>
  <c r="M188" i="1"/>
  <c r="E188" i="1"/>
  <c r="I187" i="1"/>
  <c r="I186" i="1"/>
  <c r="I185" i="1"/>
  <c r="I184" i="1"/>
  <c r="I183" i="1"/>
  <c r="I182" i="1"/>
  <c r="I181" i="1"/>
  <c r="I180" i="1"/>
  <c r="M179" i="1"/>
  <c r="L179" i="1"/>
  <c r="L177" i="1" s="1"/>
  <c r="K179" i="1"/>
  <c r="J179" i="1"/>
  <c r="I179" i="1" s="1"/>
  <c r="I178" i="1"/>
  <c r="M177" i="1"/>
  <c r="K177" i="1"/>
  <c r="I176" i="1"/>
  <c r="D176" i="1"/>
  <c r="I175" i="1"/>
  <c r="D175" i="1"/>
  <c r="I174" i="1"/>
  <c r="D174" i="1"/>
  <c r="I173" i="1"/>
  <c r="D173" i="1"/>
  <c r="I172" i="1"/>
  <c r="D172" i="1"/>
  <c r="M160" i="1"/>
  <c r="L160" i="1"/>
  <c r="K160" i="1"/>
  <c r="D171" i="1"/>
  <c r="I170" i="1"/>
  <c r="D170" i="1"/>
  <c r="H168" i="1"/>
  <c r="H157" i="1" s="1"/>
  <c r="G168" i="1"/>
  <c r="F168" i="1"/>
  <c r="F157" i="1" s="1"/>
  <c r="E168" i="1"/>
  <c r="D168" i="1"/>
  <c r="M167" i="1"/>
  <c r="L167" i="1"/>
  <c r="K167" i="1"/>
  <c r="J167" i="1"/>
  <c r="I167" i="1" s="1"/>
  <c r="D167" i="1"/>
  <c r="M165" i="1"/>
  <c r="L165" i="1"/>
  <c r="K165" i="1"/>
  <c r="J165" i="1"/>
  <c r="I165" i="1"/>
  <c r="H165" i="1"/>
  <c r="G165" i="1"/>
  <c r="F165" i="1"/>
  <c r="E165" i="1"/>
  <c r="D165" i="1" s="1"/>
  <c r="M164" i="1"/>
  <c r="L164" i="1"/>
  <c r="K164" i="1"/>
  <c r="J164" i="1"/>
  <c r="H164" i="1"/>
  <c r="G164" i="1"/>
  <c r="F164" i="1"/>
  <c r="E164" i="1"/>
  <c r="D164" i="1" s="1"/>
  <c r="M163" i="1"/>
  <c r="L163" i="1"/>
  <c r="K163" i="1"/>
  <c r="J163" i="1"/>
  <c r="H163" i="1"/>
  <c r="G163" i="1"/>
  <c r="F163" i="1"/>
  <c r="E163" i="1"/>
  <c r="M162" i="1"/>
  <c r="L162" i="1"/>
  <c r="K162" i="1"/>
  <c r="J162" i="1"/>
  <c r="H162" i="1"/>
  <c r="G162" i="1"/>
  <c r="F162" i="1"/>
  <c r="E162" i="1"/>
  <c r="D162" i="1" s="1"/>
  <c r="M161" i="1"/>
  <c r="L161" i="1"/>
  <c r="K161" i="1"/>
  <c r="J161" i="1"/>
  <c r="H161" i="1"/>
  <c r="G161" i="1"/>
  <c r="F161" i="1"/>
  <c r="E161" i="1"/>
  <c r="H160" i="1"/>
  <c r="G160" i="1"/>
  <c r="F160" i="1"/>
  <c r="E160" i="1"/>
  <c r="M159" i="1"/>
  <c r="L159" i="1"/>
  <c r="K159" i="1"/>
  <c r="J159" i="1"/>
  <c r="H159" i="1"/>
  <c r="G159" i="1"/>
  <c r="F159" i="1"/>
  <c r="E159" i="1"/>
  <c r="H158" i="1"/>
  <c r="G158" i="1"/>
  <c r="F158" i="1"/>
  <c r="E158" i="1"/>
  <c r="D158" i="1"/>
  <c r="E157" i="1"/>
  <c r="M156" i="1"/>
  <c r="L156" i="1"/>
  <c r="K156" i="1"/>
  <c r="J156" i="1"/>
  <c r="H156" i="1"/>
  <c r="G156" i="1"/>
  <c r="F156" i="1"/>
  <c r="E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K121" i="1"/>
  <c r="J121" i="1"/>
  <c r="H121" i="1"/>
  <c r="H88" i="1" s="1"/>
  <c r="G121" i="1"/>
  <c r="F121" i="1"/>
  <c r="F88" i="1" s="1"/>
  <c r="E121" i="1"/>
  <c r="E88" i="1" s="1"/>
  <c r="I120" i="1"/>
  <c r="D120" i="1"/>
  <c r="M119" i="1"/>
  <c r="L119" i="1"/>
  <c r="K119" i="1"/>
  <c r="J119" i="1"/>
  <c r="H119" i="1"/>
  <c r="G119" i="1"/>
  <c r="F119" i="1"/>
  <c r="E119" i="1"/>
  <c r="I118" i="1"/>
  <c r="I114" i="1"/>
  <c r="I113" i="1"/>
  <c r="I112" i="1"/>
  <c r="I111" i="1"/>
  <c r="M110" i="1"/>
  <c r="M108" i="1" s="1"/>
  <c r="L110" i="1"/>
  <c r="L108" i="1" s="1"/>
  <c r="K110" i="1"/>
  <c r="K108" i="1" s="1"/>
  <c r="J110" i="1"/>
  <c r="I109" i="1"/>
  <c r="I107" i="1"/>
  <c r="D107" i="1"/>
  <c r="I106" i="1"/>
  <c r="D106" i="1"/>
  <c r="E105" i="1"/>
  <c r="I104" i="1"/>
  <c r="E104" i="1"/>
  <c r="E93" i="1" s="1"/>
  <c r="M105" i="1"/>
  <c r="M94" i="1" s="1"/>
  <c r="L105" i="1"/>
  <c r="L94" i="1" s="1"/>
  <c r="K105" i="1"/>
  <c r="K94" i="1" s="1"/>
  <c r="J105" i="1"/>
  <c r="I103" i="1"/>
  <c r="H105" i="1"/>
  <c r="G105" i="1"/>
  <c r="F105" i="1"/>
  <c r="D103" i="1"/>
  <c r="I102" i="1"/>
  <c r="D102" i="1"/>
  <c r="I101" i="1"/>
  <c r="D101" i="1"/>
  <c r="I100" i="1"/>
  <c r="D100" i="1"/>
  <c r="M99" i="1"/>
  <c r="M97" i="1" s="1"/>
  <c r="L99" i="1"/>
  <c r="L97" i="1" s="1"/>
  <c r="J99" i="1"/>
  <c r="I99" i="1" s="1"/>
  <c r="D99" i="1"/>
  <c r="I98" i="1"/>
  <c r="D98" i="1"/>
  <c r="K97" i="1"/>
  <c r="M96" i="1"/>
  <c r="L96" i="1"/>
  <c r="K96" i="1"/>
  <c r="J96" i="1"/>
  <c r="H96" i="1"/>
  <c r="G96" i="1"/>
  <c r="F96" i="1"/>
  <c r="E96" i="1"/>
  <c r="M95" i="1"/>
  <c r="L95" i="1"/>
  <c r="K95" i="1"/>
  <c r="J95" i="1"/>
  <c r="H95" i="1"/>
  <c r="G95" i="1"/>
  <c r="F95" i="1"/>
  <c r="E95" i="1"/>
  <c r="E94" i="1"/>
  <c r="M93" i="1"/>
  <c r="L93" i="1"/>
  <c r="K93" i="1"/>
  <c r="J93" i="1"/>
  <c r="I93" i="1" s="1"/>
  <c r="M92" i="1"/>
  <c r="L92" i="1"/>
  <c r="K92" i="1"/>
  <c r="J92" i="1"/>
  <c r="H92" i="1"/>
  <c r="G92" i="1"/>
  <c r="F92" i="1"/>
  <c r="E92" i="1"/>
  <c r="M91" i="1"/>
  <c r="L91" i="1"/>
  <c r="K91" i="1"/>
  <c r="J91" i="1"/>
  <c r="H91" i="1"/>
  <c r="G91" i="1"/>
  <c r="F91" i="1"/>
  <c r="E91" i="1"/>
  <c r="M90" i="1"/>
  <c r="L90" i="1"/>
  <c r="K90" i="1"/>
  <c r="J90" i="1"/>
  <c r="H90" i="1"/>
  <c r="G90" i="1"/>
  <c r="F90" i="1"/>
  <c r="E90" i="1"/>
  <c r="M89" i="1"/>
  <c r="L89" i="1"/>
  <c r="K89" i="1"/>
  <c r="K88" i="1" s="1"/>
  <c r="J89" i="1"/>
  <c r="H89" i="1"/>
  <c r="G89" i="1"/>
  <c r="F89" i="1"/>
  <c r="E89" i="1"/>
  <c r="M88" i="1"/>
  <c r="G88" i="1"/>
  <c r="M87" i="1"/>
  <c r="L87" i="1"/>
  <c r="K87" i="1"/>
  <c r="J87" i="1"/>
  <c r="H87" i="1"/>
  <c r="G87" i="1"/>
  <c r="F87" i="1"/>
  <c r="E87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H53" i="1"/>
  <c r="H51" i="1" s="1"/>
  <c r="G53" i="1"/>
  <c r="F53" i="1"/>
  <c r="D53" i="1" s="1"/>
  <c r="E53" i="1"/>
  <c r="I52" i="1"/>
  <c r="D52" i="1"/>
  <c r="L51" i="1"/>
  <c r="J51" i="1"/>
  <c r="G51" i="1"/>
  <c r="E51" i="1"/>
  <c r="I50" i="1"/>
  <c r="I49" i="1"/>
  <c r="I48" i="1"/>
  <c r="I47" i="1"/>
  <c r="I46" i="1"/>
  <c r="I45" i="1"/>
  <c r="I44" i="1"/>
  <c r="I43" i="1"/>
  <c r="M42" i="1"/>
  <c r="M40" i="1" s="1"/>
  <c r="L42" i="1"/>
  <c r="K42" i="1"/>
  <c r="I42" i="1" s="1"/>
  <c r="J42" i="1"/>
  <c r="I41" i="1"/>
  <c r="L40" i="1"/>
  <c r="J40" i="1"/>
  <c r="M39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M29" i="1" s="1"/>
  <c r="L31" i="1"/>
  <c r="K31" i="1"/>
  <c r="K29" i="1" s="1"/>
  <c r="J31" i="1"/>
  <c r="J29" i="1" s="1"/>
  <c r="H31" i="1"/>
  <c r="G31" i="1"/>
  <c r="F31" i="1"/>
  <c r="E31" i="1"/>
  <c r="D31" i="1" s="1"/>
  <c r="M30" i="1"/>
  <c r="L30" i="1"/>
  <c r="K30" i="1"/>
  <c r="J30" i="1"/>
  <c r="I30" i="1"/>
  <c r="D30" i="1"/>
  <c r="L29" i="1"/>
  <c r="M28" i="1"/>
  <c r="L28" i="1"/>
  <c r="K28" i="1"/>
  <c r="J28" i="1"/>
  <c r="H28" i="1"/>
  <c r="G28" i="1"/>
  <c r="F28" i="1"/>
  <c r="E28" i="1"/>
  <c r="M27" i="1"/>
  <c r="L27" i="1"/>
  <c r="K27" i="1"/>
  <c r="J27" i="1"/>
  <c r="H27" i="1"/>
  <c r="G27" i="1"/>
  <c r="F27" i="1"/>
  <c r="E27" i="1"/>
  <c r="M26" i="1"/>
  <c r="L26" i="1"/>
  <c r="K26" i="1"/>
  <c r="J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D25" i="1" s="1"/>
  <c r="M24" i="1"/>
  <c r="L24" i="1"/>
  <c r="K24" i="1"/>
  <c r="J24" i="1"/>
  <c r="I24" i="1" s="1"/>
  <c r="H24" i="1"/>
  <c r="G24" i="1"/>
  <c r="F24" i="1"/>
  <c r="E24" i="1"/>
  <c r="M23" i="1"/>
  <c r="L23" i="1"/>
  <c r="K23" i="1"/>
  <c r="J23" i="1"/>
  <c r="I23" i="1" s="1"/>
  <c r="H23" i="1"/>
  <c r="G23" i="1"/>
  <c r="F23" i="1"/>
  <c r="E23" i="1"/>
  <c r="M22" i="1"/>
  <c r="L22" i="1"/>
  <c r="K22" i="1"/>
  <c r="J22" i="1"/>
  <c r="H22" i="1"/>
  <c r="G22" i="1"/>
  <c r="F22" i="1"/>
  <c r="E22" i="1"/>
  <c r="M21" i="1"/>
  <c r="L21" i="1"/>
  <c r="K21" i="1"/>
  <c r="J21" i="1"/>
  <c r="H21" i="1"/>
  <c r="G21" i="1"/>
  <c r="F21" i="1"/>
  <c r="E21" i="1"/>
  <c r="D21" i="1" s="1"/>
  <c r="G20" i="1"/>
  <c r="E20" i="1"/>
  <c r="M19" i="1"/>
  <c r="L19" i="1"/>
  <c r="K19" i="1"/>
  <c r="J19" i="1"/>
  <c r="I19" i="1" s="1"/>
  <c r="H19" i="1"/>
  <c r="G19" i="1"/>
  <c r="F19" i="1"/>
  <c r="E19" i="1"/>
  <c r="L20" i="1" l="1"/>
  <c r="L18" i="1" s="1"/>
  <c r="M86" i="1"/>
  <c r="K86" i="1"/>
  <c r="I448" i="1"/>
  <c r="I672" i="1"/>
  <c r="D860" i="1"/>
  <c r="E849" i="1"/>
  <c r="D849" i="1" s="1"/>
  <c r="I940" i="1"/>
  <c r="J938" i="1"/>
  <c r="I938" i="1" s="1"/>
  <c r="I1089" i="1"/>
  <c r="J1087" i="1"/>
  <c r="L1474" i="1"/>
  <c r="D1851" i="1"/>
  <c r="E1849" i="1"/>
  <c r="D19" i="1"/>
  <c r="F20" i="1"/>
  <c r="D20" i="1" s="1"/>
  <c r="H20" i="1"/>
  <c r="I21" i="1"/>
  <c r="I27" i="1"/>
  <c r="I28" i="1"/>
  <c r="K40" i="1"/>
  <c r="I40" i="1" s="1"/>
  <c r="I92" i="1"/>
  <c r="I96" i="1"/>
  <c r="J97" i="1"/>
  <c r="I156" i="1"/>
  <c r="D160" i="1"/>
  <c r="D161" i="1"/>
  <c r="I161" i="1"/>
  <c r="I190" i="1"/>
  <c r="I230" i="1"/>
  <c r="I231" i="1"/>
  <c r="D232" i="1"/>
  <c r="I259" i="1"/>
  <c r="D292" i="1"/>
  <c r="I299" i="1"/>
  <c r="G428" i="1"/>
  <c r="H497" i="1"/>
  <c r="D502" i="1"/>
  <c r="F497" i="1"/>
  <c r="I517" i="1"/>
  <c r="I530" i="1"/>
  <c r="J528" i="1"/>
  <c r="L565" i="1"/>
  <c r="L563" i="1" s="1"/>
  <c r="I586" i="1"/>
  <c r="M585" i="1"/>
  <c r="M564" i="1"/>
  <c r="I564" i="1" s="1"/>
  <c r="I722" i="1"/>
  <c r="J720" i="1"/>
  <c r="I720" i="1" s="1"/>
  <c r="M778" i="1"/>
  <c r="K778" i="1"/>
  <c r="M847" i="1"/>
  <c r="K1054" i="1"/>
  <c r="D1158" i="1"/>
  <c r="E1156" i="1"/>
  <c r="I1356" i="1"/>
  <c r="M1543" i="1"/>
  <c r="F1576" i="1"/>
  <c r="D1576" i="1" s="1"/>
  <c r="F1545" i="1"/>
  <c r="G1716" i="1"/>
  <c r="G1685" i="1"/>
  <c r="G1818" i="1"/>
  <c r="D1818" i="1" s="1"/>
  <c r="D2297" i="1"/>
  <c r="E2295" i="1"/>
  <c r="D2295" i="1" s="1"/>
  <c r="E2264" i="1"/>
  <c r="D360" i="1"/>
  <c r="K359" i="1"/>
  <c r="M359" i="1"/>
  <c r="I359" i="1" s="1"/>
  <c r="I432" i="1"/>
  <c r="I433" i="1"/>
  <c r="D434" i="1"/>
  <c r="I498" i="1"/>
  <c r="L497" i="1"/>
  <c r="L495" i="1" s="1"/>
  <c r="I499" i="1"/>
  <c r="D500" i="1"/>
  <c r="I506" i="1"/>
  <c r="I508" i="1"/>
  <c r="D513" i="1"/>
  <c r="I519" i="1"/>
  <c r="D528" i="1"/>
  <c r="D530" i="1"/>
  <c r="M563" i="1"/>
  <c r="I571" i="1"/>
  <c r="I572" i="1"/>
  <c r="I587" i="1"/>
  <c r="D647" i="1"/>
  <c r="D648" i="1"/>
  <c r="I648" i="1"/>
  <c r="I713" i="1"/>
  <c r="L711" i="1"/>
  <c r="L709" i="1" s="1"/>
  <c r="I714" i="1"/>
  <c r="D715" i="1"/>
  <c r="D722" i="1"/>
  <c r="I733" i="1"/>
  <c r="I744" i="1"/>
  <c r="D779" i="1"/>
  <c r="I779" i="1"/>
  <c r="D783" i="1"/>
  <c r="J780" i="1"/>
  <c r="J778" i="1" s="1"/>
  <c r="L780" i="1"/>
  <c r="L778" i="1" s="1"/>
  <c r="I778" i="1" s="1"/>
  <c r="D784" i="1"/>
  <c r="I784" i="1"/>
  <c r="I791" i="1"/>
  <c r="I848" i="1"/>
  <c r="L847" i="1"/>
  <c r="I853" i="1"/>
  <c r="I854" i="1"/>
  <c r="D855" i="1"/>
  <c r="K916" i="1"/>
  <c r="D924" i="1"/>
  <c r="D925" i="1"/>
  <c r="I925" i="1"/>
  <c r="D987" i="1"/>
  <c r="D989" i="1"/>
  <c r="L988" i="1"/>
  <c r="L986" i="1" s="1"/>
  <c r="D990" i="1"/>
  <c r="I990" i="1"/>
  <c r="D1057" i="1"/>
  <c r="M1056" i="1"/>
  <c r="M1054" i="1" s="1"/>
  <c r="F1056" i="1"/>
  <c r="D1056" i="1" s="1"/>
  <c r="H1056" i="1"/>
  <c r="I1078" i="1"/>
  <c r="D1087" i="1"/>
  <c r="D1089" i="1"/>
  <c r="I1126" i="1"/>
  <c r="I1127" i="1"/>
  <c r="D1128" i="1"/>
  <c r="I1147" i="1"/>
  <c r="D1201" i="1"/>
  <c r="D1202" i="1"/>
  <c r="I1202" i="1"/>
  <c r="D1263" i="1"/>
  <c r="L1264" i="1"/>
  <c r="L1262" i="1" s="1"/>
  <c r="I1266" i="1"/>
  <c r="D1267" i="1"/>
  <c r="D1337" i="1"/>
  <c r="J1336" i="1"/>
  <c r="L1336" i="1"/>
  <c r="L1334" i="1" s="1"/>
  <c r="D1338" i="1"/>
  <c r="I1338" i="1"/>
  <c r="F1336" i="1"/>
  <c r="H1336" i="1"/>
  <c r="K1404" i="1"/>
  <c r="I1412" i="1"/>
  <c r="I1413" i="1"/>
  <c r="D1414" i="1"/>
  <c r="D1477" i="1"/>
  <c r="D1478" i="1"/>
  <c r="I1478" i="1"/>
  <c r="D1487" i="1"/>
  <c r="D1549" i="1"/>
  <c r="D1550" i="1"/>
  <c r="I1550" i="1"/>
  <c r="I1616" i="1"/>
  <c r="I1618" i="1"/>
  <c r="L1951" i="1"/>
  <c r="K2201" i="1"/>
  <c r="I2213" i="1"/>
  <c r="J2202" i="1"/>
  <c r="I2202" i="1" s="1"/>
  <c r="I2215" i="1"/>
  <c r="J2204" i="1"/>
  <c r="I2204" i="1" s="1"/>
  <c r="D2394" i="1"/>
  <c r="I1622" i="1"/>
  <c r="D1686" i="1"/>
  <c r="D1687" i="1"/>
  <c r="L1685" i="1"/>
  <c r="L1683" i="1" s="1"/>
  <c r="L1755" i="1"/>
  <c r="D1757" i="1"/>
  <c r="D1758" i="1"/>
  <c r="I1820" i="1"/>
  <c r="I1821" i="1"/>
  <c r="D1822" i="1"/>
  <c r="E1818" i="1"/>
  <c r="I1838" i="1"/>
  <c r="I1881" i="1"/>
  <c r="I1885" i="1"/>
  <c r="L1882" i="1"/>
  <c r="I1882" i="1" s="1"/>
  <c r="I1886" i="1"/>
  <c r="D1887" i="1"/>
  <c r="I1959" i="1"/>
  <c r="I1960" i="1"/>
  <c r="D1961" i="1"/>
  <c r="G1953" i="1"/>
  <c r="I1973" i="1"/>
  <c r="K2075" i="1"/>
  <c r="I2140" i="1"/>
  <c r="L2139" i="1"/>
  <c r="D2144" i="1"/>
  <c r="I2206" i="1"/>
  <c r="I2208" i="1"/>
  <c r="I2263" i="1"/>
  <c r="I2266" i="1"/>
  <c r="D2270" i="1"/>
  <c r="D2275" i="1"/>
  <c r="G2264" i="1"/>
  <c r="I2329" i="1"/>
  <c r="I2333" i="1"/>
  <c r="I2335" i="1"/>
  <c r="K2391" i="1"/>
  <c r="K2389" i="1" s="1"/>
  <c r="M2391" i="1"/>
  <c r="I2393" i="1"/>
  <c r="K2454" i="1"/>
  <c r="M2454" i="1"/>
  <c r="D2459" i="1"/>
  <c r="I2459" i="1"/>
  <c r="I2474" i="1"/>
  <c r="D2485" i="1"/>
  <c r="I2519" i="1"/>
  <c r="I2524" i="1"/>
  <c r="D392" i="1"/>
  <c r="I392" i="1"/>
  <c r="I528" i="1"/>
  <c r="D565" i="1"/>
  <c r="D742" i="1"/>
  <c r="I800" i="1"/>
  <c r="I880" i="1"/>
  <c r="M1193" i="1"/>
  <c r="K1193" i="1"/>
  <c r="I1206" i="1"/>
  <c r="J1204" i="1"/>
  <c r="J1215" i="1"/>
  <c r="D1275" i="1"/>
  <c r="E1264" i="1"/>
  <c r="I1273" i="1"/>
  <c r="I22" i="1"/>
  <c r="D23" i="1"/>
  <c r="I26" i="1"/>
  <c r="D27" i="1"/>
  <c r="D87" i="1"/>
  <c r="I87" i="1"/>
  <c r="I90" i="1"/>
  <c r="L88" i="1"/>
  <c r="L86" i="1" s="1"/>
  <c r="D92" i="1"/>
  <c r="I95" i="1"/>
  <c r="D96" i="1"/>
  <c r="I110" i="1"/>
  <c r="G157" i="1"/>
  <c r="D159" i="1"/>
  <c r="I159" i="1"/>
  <c r="D163" i="1"/>
  <c r="I163" i="1"/>
  <c r="J177" i="1"/>
  <c r="I177" i="1" s="1"/>
  <c r="I229" i="1"/>
  <c r="D230" i="1"/>
  <c r="I233" i="1"/>
  <c r="D234" i="1"/>
  <c r="J246" i="1"/>
  <c r="I246" i="1" s="1"/>
  <c r="I295" i="1"/>
  <c r="D296" i="1"/>
  <c r="D297" i="1"/>
  <c r="I300" i="1"/>
  <c r="D301" i="1"/>
  <c r="J324" i="1"/>
  <c r="I324" i="1" s="1"/>
  <c r="D326" i="1"/>
  <c r="I361" i="1"/>
  <c r="D362" i="1"/>
  <c r="I362" i="1"/>
  <c r="D363" i="1"/>
  <c r="I363" i="1"/>
  <c r="D364" i="1"/>
  <c r="I364" i="1"/>
  <c r="D365" i="1"/>
  <c r="I365" i="1"/>
  <c r="D366" i="1"/>
  <c r="I366" i="1"/>
  <c r="D367" i="1"/>
  <c r="I372" i="1"/>
  <c r="J381" i="1"/>
  <c r="I381" i="1" s="1"/>
  <c r="I394" i="1"/>
  <c r="D427" i="1"/>
  <c r="I427" i="1"/>
  <c r="E428" i="1"/>
  <c r="D428" i="1" s="1"/>
  <c r="I430" i="1"/>
  <c r="D431" i="1"/>
  <c r="D432" i="1"/>
  <c r="I435" i="1"/>
  <c r="D436" i="1"/>
  <c r="I450" i="1"/>
  <c r="J459" i="1"/>
  <c r="I459" i="1" s="1"/>
  <c r="D461" i="1"/>
  <c r="J497" i="1"/>
  <c r="D498" i="1"/>
  <c r="I501" i="1"/>
  <c r="D505" i="1"/>
  <c r="I505" i="1"/>
  <c r="J565" i="1"/>
  <c r="I566" i="1"/>
  <c r="D567" i="1"/>
  <c r="I570" i="1"/>
  <c r="D571" i="1"/>
  <c r="I576" i="1"/>
  <c r="E641" i="1"/>
  <c r="D641" i="1" s="1"/>
  <c r="G641" i="1"/>
  <c r="D644" i="1"/>
  <c r="J641" i="1"/>
  <c r="J639" i="1" s="1"/>
  <c r="L641" i="1"/>
  <c r="L639" i="1" s="1"/>
  <c r="D646" i="1"/>
  <c r="I646" i="1"/>
  <c r="E672" i="1"/>
  <c r="D672" i="1" s="1"/>
  <c r="E711" i="1"/>
  <c r="D711" i="1" s="1"/>
  <c r="J711" i="1"/>
  <c r="D712" i="1"/>
  <c r="I712" i="1"/>
  <c r="D713" i="1"/>
  <c r="I716" i="1"/>
  <c r="D717" i="1"/>
  <c r="J731" i="1"/>
  <c r="J742" i="1"/>
  <c r="I742" i="1" s="1"/>
  <c r="D744" i="1"/>
  <c r="E780" i="1"/>
  <c r="D780" i="1" s="1"/>
  <c r="D781" i="1"/>
  <c r="D782" i="1"/>
  <c r="I782" i="1"/>
  <c r="D786" i="1"/>
  <c r="I786" i="1"/>
  <c r="J789" i="1"/>
  <c r="I789" i="1" s="1"/>
  <c r="D791" i="1"/>
  <c r="I802" i="1"/>
  <c r="I852" i="1"/>
  <c r="D853" i="1"/>
  <c r="I856" i="1"/>
  <c r="D857" i="1"/>
  <c r="D917" i="1"/>
  <c r="D919" i="1"/>
  <c r="L918" i="1"/>
  <c r="L916" i="1" s="1"/>
  <c r="D923" i="1"/>
  <c r="I923" i="1"/>
  <c r="I926" i="1"/>
  <c r="L1123" i="1"/>
  <c r="I1265" i="1"/>
  <c r="J1264" i="1"/>
  <c r="G1437" i="1"/>
  <c r="G1406" i="1"/>
  <c r="I1509" i="1"/>
  <c r="J1507" i="1"/>
  <c r="I1507" i="1" s="1"/>
  <c r="H1576" i="1"/>
  <c r="H1545" i="1"/>
  <c r="D1915" i="1"/>
  <c r="E1913" i="1"/>
  <c r="I1913" i="1"/>
  <c r="I2048" i="1"/>
  <c r="J2046" i="1"/>
  <c r="I2046" i="1" s="1"/>
  <c r="I2234" i="1"/>
  <c r="J2232" i="1"/>
  <c r="I2232" i="1" s="1"/>
  <c r="L2452" i="1"/>
  <c r="D992" i="1"/>
  <c r="I992" i="1"/>
  <c r="D996" i="1"/>
  <c r="I996" i="1"/>
  <c r="I1010" i="1"/>
  <c r="D1019" i="1"/>
  <c r="D1059" i="1"/>
  <c r="I1059" i="1"/>
  <c r="D1067" i="1"/>
  <c r="D1124" i="1"/>
  <c r="D1126" i="1"/>
  <c r="I1129" i="1"/>
  <c r="D1130" i="1"/>
  <c r="D1133" i="1"/>
  <c r="I1133" i="1"/>
  <c r="D1196" i="1"/>
  <c r="D1200" i="1"/>
  <c r="I1200" i="1"/>
  <c r="D1265" i="1"/>
  <c r="K1264" i="1"/>
  <c r="M1264" i="1"/>
  <c r="M1262" i="1" s="1"/>
  <c r="I1268" i="1"/>
  <c r="D1269" i="1"/>
  <c r="I1272" i="1"/>
  <c r="F1264" i="1"/>
  <c r="H1264" i="1"/>
  <c r="I1286" i="1"/>
  <c r="D1295" i="1"/>
  <c r="D1336" i="1"/>
  <c r="K1336" i="1"/>
  <c r="M1336" i="1"/>
  <c r="M1334" i="1" s="1"/>
  <c r="D1340" i="1"/>
  <c r="I1340" i="1"/>
  <c r="D1344" i="1"/>
  <c r="I1344" i="1"/>
  <c r="I1358" i="1"/>
  <c r="L1406" i="1"/>
  <c r="D1408" i="1"/>
  <c r="M1406" i="1"/>
  <c r="M1404" i="1" s="1"/>
  <c r="I1411" i="1"/>
  <c r="D1412" i="1"/>
  <c r="D1417" i="1"/>
  <c r="D1480" i="1"/>
  <c r="I1480" i="1"/>
  <c r="D1484" i="1"/>
  <c r="I1484" i="1"/>
  <c r="F1476" i="1"/>
  <c r="H1476" i="1"/>
  <c r="E1476" i="1"/>
  <c r="D1476" i="1" s="1"/>
  <c r="D1548" i="1"/>
  <c r="I1548" i="1"/>
  <c r="K1543" i="1"/>
  <c r="D1552" i="1"/>
  <c r="I1552" i="1"/>
  <c r="H1555" i="1"/>
  <c r="H1544" i="1" s="1"/>
  <c r="K1614" i="1"/>
  <c r="K1612" i="1" s="1"/>
  <c r="D1616" i="1"/>
  <c r="M1614" i="1"/>
  <c r="M1612" i="1" s="1"/>
  <c r="I1620" i="1"/>
  <c r="D1621" i="1"/>
  <c r="G1614" i="1"/>
  <c r="E1685" i="1"/>
  <c r="D1688" i="1"/>
  <c r="I1689" i="1"/>
  <c r="I1690" i="1"/>
  <c r="E1716" i="1"/>
  <c r="I1754" i="1"/>
  <c r="I1760" i="1"/>
  <c r="L1818" i="1"/>
  <c r="L1816" i="1" s="1"/>
  <c r="D1820" i="1"/>
  <c r="I1823" i="1"/>
  <c r="I1884" i="1"/>
  <c r="D1885" i="1"/>
  <c r="I1888" i="1"/>
  <c r="D2017" i="1"/>
  <c r="D2019" i="1"/>
  <c r="K2199" i="1"/>
  <c r="I2214" i="1"/>
  <c r="J2203" i="1"/>
  <c r="J2201" i="1" s="1"/>
  <c r="I2201" i="1" s="1"/>
  <c r="L2517" i="1"/>
  <c r="L2515" i="1" s="1"/>
  <c r="I1902" i="1"/>
  <c r="F1882" i="1"/>
  <c r="H1882" i="1"/>
  <c r="I1958" i="1"/>
  <c r="D2016" i="1"/>
  <c r="K2015" i="1"/>
  <c r="K2013" i="1" s="1"/>
  <c r="I2017" i="1"/>
  <c r="F2015" i="1"/>
  <c r="H2015" i="1"/>
  <c r="I2035" i="1"/>
  <c r="M2077" i="1"/>
  <c r="M2075" i="1" s="1"/>
  <c r="H2087" i="1"/>
  <c r="H2076" i="1" s="1"/>
  <c r="M2137" i="1"/>
  <c r="K2139" i="1"/>
  <c r="K2137" i="1" s="1"/>
  <c r="I2145" i="1"/>
  <c r="F2212" i="1"/>
  <c r="F2201" i="1" s="1"/>
  <c r="D2333" i="1"/>
  <c r="D2335" i="1"/>
  <c r="D2330" i="1"/>
  <c r="K2325" i="1"/>
  <c r="D2332" i="1"/>
  <c r="D2334" i="1"/>
  <c r="I2347" i="1"/>
  <c r="D2395" i="1"/>
  <c r="I2396" i="1"/>
  <c r="D2398" i="1"/>
  <c r="I2399" i="1"/>
  <c r="H2404" i="1"/>
  <c r="H2393" i="1" s="1"/>
  <c r="D2393" i="1" s="1"/>
  <c r="D2458" i="1"/>
  <c r="I2465" i="1"/>
  <c r="K2517" i="1"/>
  <c r="K2515" i="1" s="1"/>
  <c r="M2517" i="1"/>
  <c r="M2515" i="1" s="1"/>
  <c r="I2521" i="1"/>
  <c r="J20" i="1"/>
  <c r="K20" i="1"/>
  <c r="M20" i="1"/>
  <c r="M18" i="1" s="1"/>
  <c r="I29" i="1"/>
  <c r="K18" i="1"/>
  <c r="I51" i="1"/>
  <c r="D88" i="1"/>
  <c r="D22" i="1"/>
  <c r="D24" i="1"/>
  <c r="D26" i="1"/>
  <c r="D28" i="1"/>
  <c r="I31" i="1"/>
  <c r="F51" i="1"/>
  <c r="D51" i="1" s="1"/>
  <c r="I53" i="1"/>
  <c r="J88" i="1"/>
  <c r="I89" i="1"/>
  <c r="D90" i="1"/>
  <c r="J108" i="1"/>
  <c r="I108" i="1" s="1"/>
  <c r="D119" i="1"/>
  <c r="I119" i="1"/>
  <c r="D121" i="1"/>
  <c r="I121" i="1"/>
  <c r="D156" i="1"/>
  <c r="I162" i="1"/>
  <c r="I164" i="1"/>
  <c r="J188" i="1"/>
  <c r="I188" i="1" s="1"/>
  <c r="D190" i="1"/>
  <c r="D225" i="1"/>
  <c r="F226" i="1"/>
  <c r="H226" i="1"/>
  <c r="J226" i="1"/>
  <c r="I226" i="1" s="1"/>
  <c r="D227" i="1"/>
  <c r="D229" i="1"/>
  <c r="D231" i="1"/>
  <c r="D233" i="1"/>
  <c r="J235" i="1"/>
  <c r="I235" i="1" s="1"/>
  <c r="J257" i="1"/>
  <c r="I257" i="1" s="1"/>
  <c r="D259" i="1"/>
  <c r="D293" i="1"/>
  <c r="D294" i="1"/>
  <c r="D295" i="1"/>
  <c r="D298" i="1"/>
  <c r="D300" i="1"/>
  <c r="D304" i="1"/>
  <c r="D324" i="1"/>
  <c r="D361" i="1"/>
  <c r="D429" i="1"/>
  <c r="D430" i="1"/>
  <c r="D433" i="1"/>
  <c r="D435" i="1"/>
  <c r="D459" i="1"/>
  <c r="D497" i="1"/>
  <c r="D499" i="1"/>
  <c r="D501" i="1"/>
  <c r="I502" i="1"/>
  <c r="I504" i="1"/>
  <c r="D508" i="1"/>
  <c r="D564" i="1"/>
  <c r="D566" i="1"/>
  <c r="D568" i="1"/>
  <c r="D570" i="1"/>
  <c r="D572" i="1"/>
  <c r="I573" i="1"/>
  <c r="I574" i="1"/>
  <c r="D576" i="1"/>
  <c r="J585" i="1"/>
  <c r="J596" i="1"/>
  <c r="I596" i="1" s="1"/>
  <c r="D598" i="1"/>
  <c r="I643" i="1"/>
  <c r="I647" i="1"/>
  <c r="I649" i="1"/>
  <c r="D652" i="1"/>
  <c r="I674" i="1"/>
  <c r="I91" i="1"/>
  <c r="D157" i="1"/>
  <c r="D188" i="1"/>
  <c r="D257" i="1"/>
  <c r="D368" i="1"/>
  <c r="I370" i="1"/>
  <c r="D596" i="1"/>
  <c r="D714" i="1"/>
  <c r="D716" i="1"/>
  <c r="D718" i="1"/>
  <c r="I731" i="1"/>
  <c r="I781" i="1"/>
  <c r="I783" i="1"/>
  <c r="I785" i="1"/>
  <c r="E880" i="1"/>
  <c r="D880" i="1" s="1"/>
  <c r="I917" i="1"/>
  <c r="D929" i="1"/>
  <c r="E918" i="1"/>
  <c r="D918" i="1" s="1"/>
  <c r="I929" i="1"/>
  <c r="J927" i="1"/>
  <c r="I927" i="1" s="1"/>
  <c r="J988" i="1"/>
  <c r="K988" i="1"/>
  <c r="K986" i="1" s="1"/>
  <c r="M988" i="1"/>
  <c r="F988" i="1"/>
  <c r="D988" i="1" s="1"/>
  <c r="H988" i="1"/>
  <c r="J1008" i="1"/>
  <c r="I1008" i="1" s="1"/>
  <c r="I1021" i="1"/>
  <c r="J1019" i="1"/>
  <c r="I1019" i="1" s="1"/>
  <c r="I1057" i="1"/>
  <c r="J1056" i="1"/>
  <c r="I1056" i="1" s="1"/>
  <c r="L1056" i="1"/>
  <c r="I1087" i="1"/>
  <c r="J1125" i="1"/>
  <c r="K1125" i="1"/>
  <c r="M1125" i="1"/>
  <c r="D1156" i="1"/>
  <c r="I1156" i="1"/>
  <c r="F1195" i="1"/>
  <c r="I1196" i="1"/>
  <c r="J1195" i="1"/>
  <c r="I1195" i="1" s="1"/>
  <c r="L1195" i="1"/>
  <c r="I1204" i="1"/>
  <c r="D1206" i="1"/>
  <c r="E1195" i="1"/>
  <c r="D1195" i="1" s="1"/>
  <c r="J1262" i="1"/>
  <c r="K1262" i="1"/>
  <c r="J1284" i="1"/>
  <c r="I1284" i="1" s="1"/>
  <c r="I1297" i="1"/>
  <c r="J1295" i="1"/>
  <c r="I1295" i="1" s="1"/>
  <c r="J1334" i="1"/>
  <c r="K1334" i="1"/>
  <c r="I1347" i="1"/>
  <c r="J1345" i="1"/>
  <c r="I1345" i="1" s="1"/>
  <c r="D1367" i="1"/>
  <c r="I1405" i="1"/>
  <c r="L1404" i="1"/>
  <c r="E1406" i="1"/>
  <c r="F1437" i="1"/>
  <c r="F1406" i="1"/>
  <c r="H1437" i="1"/>
  <c r="H1406" i="1"/>
  <c r="J1476" i="1"/>
  <c r="K1476" i="1"/>
  <c r="M1476" i="1"/>
  <c r="I1546" i="1"/>
  <c r="J1545" i="1"/>
  <c r="I1545" i="1" s="1"/>
  <c r="L1545" i="1"/>
  <c r="D1556" i="1"/>
  <c r="E1545" i="1"/>
  <c r="D1545" i="1" s="1"/>
  <c r="I1576" i="1"/>
  <c r="H1624" i="1"/>
  <c r="H1613" i="1" s="1"/>
  <c r="E1613" i="1"/>
  <c r="D1685" i="1"/>
  <c r="I1688" i="1"/>
  <c r="D1716" i="1"/>
  <c r="I1819" i="1"/>
  <c r="J1818" i="1"/>
  <c r="J1816" i="1" s="1"/>
  <c r="I780" i="1"/>
  <c r="I788" i="1"/>
  <c r="I811" i="1"/>
  <c r="D848" i="1"/>
  <c r="J849" i="1"/>
  <c r="I849" i="1" s="1"/>
  <c r="D850" i="1"/>
  <c r="J869" i="1"/>
  <c r="I869" i="1" s="1"/>
  <c r="I919" i="1"/>
  <c r="J918" i="1"/>
  <c r="I918" i="1" s="1"/>
  <c r="I951" i="1"/>
  <c r="J949" i="1"/>
  <c r="I949" i="1" s="1"/>
  <c r="M986" i="1"/>
  <c r="I999" i="1"/>
  <c r="J997" i="1"/>
  <c r="I997" i="1" s="1"/>
  <c r="I1055" i="1"/>
  <c r="J1054" i="1"/>
  <c r="I1054" i="1" s="1"/>
  <c r="L1054" i="1"/>
  <c r="I1067" i="1"/>
  <c r="J1065" i="1"/>
  <c r="I1065" i="1" s="1"/>
  <c r="K1123" i="1"/>
  <c r="M1123" i="1"/>
  <c r="I1136" i="1"/>
  <c r="J1134" i="1"/>
  <c r="I1134" i="1" s="1"/>
  <c r="I1194" i="1"/>
  <c r="L1193" i="1"/>
  <c r="I1369" i="1"/>
  <c r="J1367" i="1"/>
  <c r="I1367" i="1" s="1"/>
  <c r="I1407" i="1"/>
  <c r="J1406" i="1"/>
  <c r="I1406" i="1" s="1"/>
  <c r="I1417" i="1"/>
  <c r="J1415" i="1"/>
  <c r="I1415" i="1" s="1"/>
  <c r="I1439" i="1"/>
  <c r="J1437" i="1"/>
  <c r="I1437" i="1" s="1"/>
  <c r="K1474" i="1"/>
  <c r="M1474" i="1"/>
  <c r="D1509" i="1"/>
  <c r="E1507" i="1"/>
  <c r="D1507" i="1" s="1"/>
  <c r="I1544" i="1"/>
  <c r="J1543" i="1"/>
  <c r="I1543" i="1" s="1"/>
  <c r="L1543" i="1"/>
  <c r="D1544" i="1"/>
  <c r="I1647" i="1"/>
  <c r="J1645" i="1"/>
  <c r="I1756" i="1"/>
  <c r="J1755" i="1"/>
  <c r="J1880" i="1"/>
  <c r="K1880" i="1"/>
  <c r="M1880" i="1"/>
  <c r="H1892" i="1"/>
  <c r="H1881" i="1" s="1"/>
  <c r="E1881" i="1"/>
  <c r="D1893" i="1"/>
  <c r="E1882" i="1"/>
  <c r="D1882" i="1" s="1"/>
  <c r="I1955" i="1"/>
  <c r="J1953" i="1"/>
  <c r="J1951" i="1" s="1"/>
  <c r="F1984" i="1"/>
  <c r="D1984" i="1" s="1"/>
  <c r="F1953" i="1"/>
  <c r="I2108" i="1"/>
  <c r="H2211" i="1"/>
  <c r="H2200" i="1" s="1"/>
  <c r="F2200" i="1"/>
  <c r="D2234" i="1"/>
  <c r="E2232" i="1"/>
  <c r="D2232" i="1" s="1"/>
  <c r="I2279" i="1"/>
  <c r="J2276" i="1"/>
  <c r="D2424" i="1"/>
  <c r="E2422" i="1"/>
  <c r="D2422" i="1" s="1"/>
  <c r="I2456" i="1"/>
  <c r="J2454" i="1"/>
  <c r="H2529" i="1"/>
  <c r="H2518" i="1" s="1"/>
  <c r="D2518" i="1" s="1"/>
  <c r="E2528" i="1"/>
  <c r="E2517" i="1" s="1"/>
  <c r="E2518" i="1"/>
  <c r="G2528" i="1"/>
  <c r="G2517" i="1" s="1"/>
  <c r="G2518" i="1"/>
  <c r="D2550" i="1"/>
  <c r="E2548" i="1"/>
  <c r="D2548" i="1" s="1"/>
  <c r="D852" i="1"/>
  <c r="D854" i="1"/>
  <c r="D856" i="1"/>
  <c r="I920" i="1"/>
  <c r="I922" i="1"/>
  <c r="I924" i="1"/>
  <c r="D949" i="1"/>
  <c r="D951" i="1"/>
  <c r="I987" i="1"/>
  <c r="I989" i="1"/>
  <c r="I991" i="1"/>
  <c r="I993" i="1"/>
  <c r="I995" i="1"/>
  <c r="D999" i="1"/>
  <c r="D1021" i="1"/>
  <c r="D1055" i="1"/>
  <c r="I1058" i="1"/>
  <c r="I1060" i="1"/>
  <c r="I1063" i="1"/>
  <c r="D1125" i="1"/>
  <c r="D1127" i="1"/>
  <c r="D1129" i="1"/>
  <c r="I1132" i="1"/>
  <c r="D1136" i="1"/>
  <c r="I1158" i="1"/>
  <c r="I1197" i="1"/>
  <c r="I1199" i="1"/>
  <c r="I1201" i="1"/>
  <c r="I1203" i="1"/>
  <c r="I1215" i="1"/>
  <c r="I1228" i="1"/>
  <c r="D1264" i="1"/>
  <c r="D1266" i="1"/>
  <c r="D1268" i="1"/>
  <c r="D1270" i="1"/>
  <c r="D1272" i="1"/>
  <c r="I1275" i="1"/>
  <c r="D1297" i="1"/>
  <c r="I1335" i="1"/>
  <c r="I1337" i="1"/>
  <c r="I1339" i="1"/>
  <c r="I1341" i="1"/>
  <c r="I1343" i="1"/>
  <c r="D1347" i="1"/>
  <c r="D1369" i="1"/>
  <c r="D1405" i="1"/>
  <c r="D1407" i="1"/>
  <c r="D1409" i="1"/>
  <c r="D1411" i="1"/>
  <c r="D1413" i="1"/>
  <c r="D1439" i="1"/>
  <c r="I1475" i="1"/>
  <c r="I1477" i="1"/>
  <c r="I1479" i="1"/>
  <c r="I1481" i="1"/>
  <c r="I1483" i="1"/>
  <c r="H1486" i="1"/>
  <c r="H1475" i="1" s="1"/>
  <c r="D1475" i="1" s="1"/>
  <c r="I1487" i="1"/>
  <c r="I1547" i="1"/>
  <c r="I1549" i="1"/>
  <c r="I1551" i="1"/>
  <c r="I1553" i="1"/>
  <c r="I1578" i="1"/>
  <c r="D1617" i="1"/>
  <c r="D1618" i="1"/>
  <c r="D1620" i="1"/>
  <c r="D1622" i="1"/>
  <c r="I1645" i="1"/>
  <c r="I1691" i="1"/>
  <c r="I1692" i="1"/>
  <c r="H1695" i="1"/>
  <c r="H1684" i="1" s="1"/>
  <c r="D1684" i="1" s="1"/>
  <c r="D1756" i="1"/>
  <c r="K1755" i="1"/>
  <c r="M1755" i="1"/>
  <c r="M1753" i="1" s="1"/>
  <c r="D1759" i="1"/>
  <c r="D1760" i="1"/>
  <c r="D1762" i="1"/>
  <c r="F1755" i="1"/>
  <c r="F1786" i="1"/>
  <c r="H1755" i="1"/>
  <c r="H1786" i="1"/>
  <c r="I1829" i="1"/>
  <c r="J1827" i="1"/>
  <c r="I1827" i="1" s="1"/>
  <c r="I1849" i="1"/>
  <c r="F1818" i="1"/>
  <c r="H1818" i="1"/>
  <c r="D1959" i="1"/>
  <c r="I1986" i="1"/>
  <c r="J1984" i="1"/>
  <c r="I1984" i="1" s="1"/>
  <c r="M2013" i="1"/>
  <c r="H2025" i="1"/>
  <c r="H2014" i="1" s="1"/>
  <c r="F2014" i="1"/>
  <c r="D2076" i="1"/>
  <c r="D2078" i="1"/>
  <c r="D2082" i="1"/>
  <c r="J2143" i="1"/>
  <c r="I2143" i="1" s="1"/>
  <c r="F2150" i="1"/>
  <c r="F2139" i="1" s="1"/>
  <c r="F2141" i="1"/>
  <c r="I2172" i="1"/>
  <c r="J2170" i="1"/>
  <c r="M2199" i="1"/>
  <c r="J2212" i="1"/>
  <c r="I2212" i="1" s="1"/>
  <c r="D2206" i="1"/>
  <c r="D2208" i="1"/>
  <c r="J2268" i="1"/>
  <c r="I2268" i="1" s="1"/>
  <c r="F2264" i="1"/>
  <c r="H2264" i="1"/>
  <c r="D2268" i="1"/>
  <c r="M2452" i="1"/>
  <c r="I2518" i="1"/>
  <c r="J2517" i="1"/>
  <c r="H2521" i="1"/>
  <c r="I1757" i="1"/>
  <c r="I1777" i="1"/>
  <c r="I1788" i="1"/>
  <c r="D1819" i="1"/>
  <c r="K1818" i="1"/>
  <c r="M1818" i="1"/>
  <c r="M1816" i="1" s="1"/>
  <c r="D1821" i="1"/>
  <c r="D1823" i="1"/>
  <c r="D1825" i="1"/>
  <c r="H1828" i="1"/>
  <c r="H1817" i="1" s="1"/>
  <c r="D1817" i="1" s="1"/>
  <c r="D1829" i="1"/>
  <c r="I1851" i="1"/>
  <c r="D1884" i="1"/>
  <c r="D1886" i="1"/>
  <c r="D1888" i="1"/>
  <c r="D1890" i="1"/>
  <c r="I1915" i="1"/>
  <c r="D1955" i="1"/>
  <c r="D1960" i="1"/>
  <c r="H1963" i="1"/>
  <c r="H1952" i="1" s="1"/>
  <c r="D1952" i="1" s="1"/>
  <c r="I1956" i="1"/>
  <c r="D1986" i="1"/>
  <c r="I2014" i="1"/>
  <c r="I2019" i="1"/>
  <c r="I2022" i="1"/>
  <c r="I2023" i="1"/>
  <c r="I2079" i="1"/>
  <c r="I2080" i="1"/>
  <c r="I2084" i="1"/>
  <c r="I2085" i="1"/>
  <c r="I2138" i="1"/>
  <c r="L2137" i="1"/>
  <c r="I2141" i="1"/>
  <c r="I2144" i="1"/>
  <c r="I2146" i="1"/>
  <c r="I2147" i="1"/>
  <c r="H2154" i="1"/>
  <c r="H2143" i="1" s="1"/>
  <c r="D2143" i="1" s="1"/>
  <c r="D2145" i="1"/>
  <c r="D2172" i="1"/>
  <c r="I2170" i="1"/>
  <c r="I2200" i="1"/>
  <c r="I2203" i="1"/>
  <c r="I2205" i="1"/>
  <c r="I2207" i="1"/>
  <c r="I2209" i="1"/>
  <c r="I2269" i="1"/>
  <c r="I2271" i="1"/>
  <c r="H2274" i="1"/>
  <c r="H2263" i="1" s="1"/>
  <c r="D2263" i="1" s="1"/>
  <c r="D2272" i="1"/>
  <c r="I2284" i="1"/>
  <c r="L2327" i="1"/>
  <c r="L2325" i="1" s="1"/>
  <c r="I2330" i="1"/>
  <c r="I2332" i="1"/>
  <c r="D2360" i="1"/>
  <c r="E2358" i="1"/>
  <c r="D2358" i="1" s="1"/>
  <c r="D2331" i="1"/>
  <c r="M2389" i="1"/>
  <c r="H2401" i="1"/>
  <c r="H2390" i="1" s="1"/>
  <c r="F2390" i="1"/>
  <c r="E2391" i="1"/>
  <c r="G2391" i="1"/>
  <c r="D2399" i="1"/>
  <c r="H2466" i="1"/>
  <c r="F2465" i="1"/>
  <c r="F2454" i="1" s="1"/>
  <c r="F2455" i="1"/>
  <c r="I2487" i="1"/>
  <c r="J2485" i="1"/>
  <c r="I2485" i="1" s="1"/>
  <c r="D2520" i="1"/>
  <c r="D2522" i="1"/>
  <c r="D2524" i="1"/>
  <c r="I2334" i="1"/>
  <c r="H2337" i="1"/>
  <c r="H2326" i="1" s="1"/>
  <c r="D2326" i="1" s="1"/>
  <c r="M2325" i="1"/>
  <c r="L2391" i="1"/>
  <c r="I2394" i="1"/>
  <c r="I2402" i="1"/>
  <c r="H2403" i="1"/>
  <c r="H2392" i="1" s="1"/>
  <c r="D2392" i="1" s="1"/>
  <c r="I2453" i="1"/>
  <c r="I2455" i="1"/>
  <c r="I2457" i="1"/>
  <c r="I2460" i="1"/>
  <c r="I2462" i="1"/>
  <c r="H2464" i="1"/>
  <c r="H2453" i="1" s="1"/>
  <c r="D2453" i="1" s="1"/>
  <c r="H2467" i="1"/>
  <c r="H2456" i="1" s="1"/>
  <c r="D2456" i="1" s="1"/>
  <c r="G2465" i="1"/>
  <c r="G2454" i="1" s="1"/>
  <c r="D2462" i="1"/>
  <c r="D2487" i="1"/>
  <c r="D2521" i="1"/>
  <c r="D2523" i="1"/>
  <c r="I2526" i="1"/>
  <c r="H2527" i="1"/>
  <c r="H2516" i="1" s="1"/>
  <c r="D2516" i="1" s="1"/>
  <c r="H2530" i="1"/>
  <c r="H2519" i="1" s="1"/>
  <c r="D2519" i="1" s="1"/>
  <c r="D95" i="1"/>
  <c r="I97" i="1"/>
  <c r="D89" i="1"/>
  <c r="D91" i="1"/>
  <c r="F104" i="1"/>
  <c r="F93" i="1" s="1"/>
  <c r="F94" i="1"/>
  <c r="H104" i="1"/>
  <c r="H93" i="1" s="1"/>
  <c r="H94" i="1"/>
  <c r="J94" i="1"/>
  <c r="I94" i="1" s="1"/>
  <c r="I105" i="1"/>
  <c r="D105" i="1"/>
  <c r="I169" i="1"/>
  <c r="J158" i="1"/>
  <c r="J168" i="1"/>
  <c r="L158" i="1"/>
  <c r="L157" i="1" s="1"/>
  <c r="L155" i="1" s="1"/>
  <c r="L168" i="1"/>
  <c r="L166" i="1" s="1"/>
  <c r="I171" i="1"/>
  <c r="J160" i="1"/>
  <c r="I160" i="1" s="1"/>
  <c r="I305" i="1"/>
  <c r="J294" i="1"/>
  <c r="J304" i="1"/>
  <c r="L294" i="1"/>
  <c r="L293" i="1" s="1"/>
  <c r="L291" i="1" s="1"/>
  <c r="L304" i="1"/>
  <c r="L302" i="1" s="1"/>
  <c r="G104" i="1"/>
  <c r="G93" i="1" s="1"/>
  <c r="G94" i="1"/>
  <c r="K168" i="1"/>
  <c r="K166" i="1" s="1"/>
  <c r="K158" i="1"/>
  <c r="K157" i="1" s="1"/>
  <c r="K155" i="1" s="1"/>
  <c r="M168" i="1"/>
  <c r="M166" i="1" s="1"/>
  <c r="M158" i="1"/>
  <c r="M157" i="1" s="1"/>
  <c r="M155" i="1" s="1"/>
  <c r="K304" i="1"/>
  <c r="K302" i="1" s="1"/>
  <c r="K294" i="1"/>
  <c r="K293" i="1" s="1"/>
  <c r="K291" i="1" s="1"/>
  <c r="M304" i="1"/>
  <c r="M302" i="1" s="1"/>
  <c r="M294" i="1"/>
  <c r="M293" i="1" s="1"/>
  <c r="M291" i="1" s="1"/>
  <c r="I307" i="1"/>
  <c r="J296" i="1"/>
  <c r="I296" i="1" s="1"/>
  <c r="D169" i="1"/>
  <c r="K439" i="1"/>
  <c r="K437" i="1" s="1"/>
  <c r="K429" i="1"/>
  <c r="K428" i="1" s="1"/>
  <c r="K426" i="1" s="1"/>
  <c r="M439" i="1"/>
  <c r="M437" i="1" s="1"/>
  <c r="M429" i="1"/>
  <c r="M428" i="1" s="1"/>
  <c r="M426" i="1" s="1"/>
  <c r="J315" i="1"/>
  <c r="I315" i="1" s="1"/>
  <c r="I440" i="1"/>
  <c r="J429" i="1"/>
  <c r="J439" i="1"/>
  <c r="L429" i="1"/>
  <c r="L428" i="1" s="1"/>
  <c r="L426" i="1" s="1"/>
  <c r="L439" i="1"/>
  <c r="L437" i="1" s="1"/>
  <c r="I442" i="1"/>
  <c r="J431" i="1"/>
  <c r="I431" i="1" s="1"/>
  <c r="M663" i="1"/>
  <c r="M642" i="1"/>
  <c r="M644" i="1"/>
  <c r="I644" i="1" s="1"/>
  <c r="I666" i="1"/>
  <c r="I664" i="1"/>
  <c r="D1626" i="1"/>
  <c r="F1625" i="1"/>
  <c r="F1614" i="1" s="1"/>
  <c r="F1615" i="1"/>
  <c r="H1625" i="1"/>
  <c r="H1614" i="1" s="1"/>
  <c r="H1615" i="1"/>
  <c r="I1635" i="1"/>
  <c r="J1634" i="1"/>
  <c r="J1613" i="1"/>
  <c r="L1634" i="1"/>
  <c r="L1613" i="1"/>
  <c r="I1639" i="1"/>
  <c r="J1617" i="1"/>
  <c r="I1617" i="1" s="1"/>
  <c r="I1684" i="1"/>
  <c r="K1962" i="1"/>
  <c r="I1964" i="1"/>
  <c r="I667" i="1"/>
  <c r="I671" i="1"/>
  <c r="J1428" i="1"/>
  <c r="J1485" i="1"/>
  <c r="I1485" i="1" s="1"/>
  <c r="J1498" i="1"/>
  <c r="J1554" i="1"/>
  <c r="I1554" i="1" s="1"/>
  <c r="J1565" i="1"/>
  <c r="I1565" i="1" s="1"/>
  <c r="D1615" i="1"/>
  <c r="E1619" i="1"/>
  <c r="D1619" i="1" s="1"/>
  <c r="D1647" i="1"/>
  <c r="E1645" i="1"/>
  <c r="D1645" i="1" s="1"/>
  <c r="J1694" i="1"/>
  <c r="K1696" i="1"/>
  <c r="K1694" i="1" s="1"/>
  <c r="K1686" i="1"/>
  <c r="K1685" i="1" s="1"/>
  <c r="K1683" i="1" s="1"/>
  <c r="M1696" i="1"/>
  <c r="M1694" i="1" s="1"/>
  <c r="M1686" i="1"/>
  <c r="M1685" i="1" s="1"/>
  <c r="M1683" i="1" s="1"/>
  <c r="D1701" i="1"/>
  <c r="E1690" i="1"/>
  <c r="D1690" i="1" s="1"/>
  <c r="I1709" i="1"/>
  <c r="J1707" i="1"/>
  <c r="J1687" i="1"/>
  <c r="I1687" i="1" s="1"/>
  <c r="I1715" i="1"/>
  <c r="J1693" i="1"/>
  <c r="I1693" i="1" s="1"/>
  <c r="I1718" i="1"/>
  <c r="J1716" i="1"/>
  <c r="I1716" i="1" s="1"/>
  <c r="H1765" i="1"/>
  <c r="H1754" i="1" s="1"/>
  <c r="E1754" i="1"/>
  <c r="D1766" i="1"/>
  <c r="E1755" i="1"/>
  <c r="I1818" i="1"/>
  <c r="K1816" i="1"/>
  <c r="I1626" i="1"/>
  <c r="J1625" i="1"/>
  <c r="J1615" i="1"/>
  <c r="L1625" i="1"/>
  <c r="L1623" i="1" s="1"/>
  <c r="L1615" i="1"/>
  <c r="L1614" i="1" s="1"/>
  <c r="D1700" i="1"/>
  <c r="E1689" i="1"/>
  <c r="D1689" i="1" s="1"/>
  <c r="D1703" i="1"/>
  <c r="E1692" i="1"/>
  <c r="D1692" i="1" s="1"/>
  <c r="K1707" i="1"/>
  <c r="K1705" i="1" s="1"/>
  <c r="D1761" i="1"/>
  <c r="D1763" i="1"/>
  <c r="I1785" i="1"/>
  <c r="J1763" i="1"/>
  <c r="I1763" i="1" s="1"/>
  <c r="F1849" i="1"/>
  <c r="H1849" i="1"/>
  <c r="E1889" i="1"/>
  <c r="D1889" i="1" s="1"/>
  <c r="I1891" i="1"/>
  <c r="F1913" i="1"/>
  <c r="H1913" i="1"/>
  <c r="E1954" i="1"/>
  <c r="G1954" i="1"/>
  <c r="K1954" i="1"/>
  <c r="M1954" i="1"/>
  <c r="M1953" i="1" s="1"/>
  <c r="M1951" i="1" s="1"/>
  <c r="E1956" i="1"/>
  <c r="D1956" i="1" s="1"/>
  <c r="E1958" i="1"/>
  <c r="D1958" i="1" s="1"/>
  <c r="I1962" i="1"/>
  <c r="E1964" i="1"/>
  <c r="D2048" i="1"/>
  <c r="E2015" i="1"/>
  <c r="E2046" i="1"/>
  <c r="G2015" i="1"/>
  <c r="G2046" i="1"/>
  <c r="I2076" i="1"/>
  <c r="I2078" i="1"/>
  <c r="J2077" i="1"/>
  <c r="J2075" i="1" s="1"/>
  <c r="L2077" i="1"/>
  <c r="L2075" i="1" s="1"/>
  <c r="D2110" i="1"/>
  <c r="E2077" i="1"/>
  <c r="E2108" i="1"/>
  <c r="G2077" i="1"/>
  <c r="G2108" i="1"/>
  <c r="J1775" i="1"/>
  <c r="I1775" i="1" s="1"/>
  <c r="I1781" i="1"/>
  <c r="J1759" i="1"/>
  <c r="L1753" i="1"/>
  <c r="J1786" i="1"/>
  <c r="I1786" i="1" s="1"/>
  <c r="D1824" i="1"/>
  <c r="D1826" i="1"/>
  <c r="I2027" i="1"/>
  <c r="J2026" i="1"/>
  <c r="J2016" i="1"/>
  <c r="L2026" i="1"/>
  <c r="L2024" i="1" s="1"/>
  <c r="L2016" i="1"/>
  <c r="L2015" i="1" s="1"/>
  <c r="L2013" i="1" s="1"/>
  <c r="I2029" i="1"/>
  <c r="J2018" i="1"/>
  <c r="I2018" i="1" s="1"/>
  <c r="D2034" i="1"/>
  <c r="E2023" i="1"/>
  <c r="D2023" i="1" s="1"/>
  <c r="I2088" i="1"/>
  <c r="J2086" i="1"/>
  <c r="I2086" i="1" s="1"/>
  <c r="F2088" i="1"/>
  <c r="F2080" i="1"/>
  <c r="H2088" i="1"/>
  <c r="H2077" i="1" s="1"/>
  <c r="H2080" i="1"/>
  <c r="D2096" i="1"/>
  <c r="E2085" i="1"/>
  <c r="D2085" i="1" s="1"/>
  <c r="L2199" i="1"/>
  <c r="H2149" i="1"/>
  <c r="H2138" i="1" s="1"/>
  <c r="D2138" i="1" s="1"/>
  <c r="H2152" i="1"/>
  <c r="H2141" i="1" s="1"/>
  <c r="H2153" i="1"/>
  <c r="H2142" i="1" s="1"/>
  <c r="E2142" i="1"/>
  <c r="H2158" i="1"/>
  <c r="H2147" i="1" s="1"/>
  <c r="D2147" i="1" s="1"/>
  <c r="J2210" i="1"/>
  <c r="I2210" i="1" s="1"/>
  <c r="H2213" i="1"/>
  <c r="E2212" i="1"/>
  <c r="E2202" i="1"/>
  <c r="G2212" i="1"/>
  <c r="G2201" i="1" s="1"/>
  <c r="G2202" i="1"/>
  <c r="H2215" i="1"/>
  <c r="H2204" i="1" s="1"/>
  <c r="E2204" i="1"/>
  <c r="H2277" i="1"/>
  <c r="H2266" i="1" s="1"/>
  <c r="E2266" i="1"/>
  <c r="I2297" i="1"/>
  <c r="J2295" i="1"/>
  <c r="I2295" i="1" s="1"/>
  <c r="I2338" i="1"/>
  <c r="K2336" i="1"/>
  <c r="I2336" i="1" s="1"/>
  <c r="H2339" i="1"/>
  <c r="H2340" i="1"/>
  <c r="H2329" i="1" s="1"/>
  <c r="E2338" i="1"/>
  <c r="E2327" i="1" s="1"/>
  <c r="E2329" i="1"/>
  <c r="G2338" i="1"/>
  <c r="G2327" i="1" s="1"/>
  <c r="G2329" i="1"/>
  <c r="I2360" i="1"/>
  <c r="J2358" i="1"/>
  <c r="I2358" i="1" s="1"/>
  <c r="I2390" i="1"/>
  <c r="I2392" i="1"/>
  <c r="J2391" i="1"/>
  <c r="I2391" i="1" s="1"/>
  <c r="G2407" i="1"/>
  <c r="G2397" i="1"/>
  <c r="D2397" i="1" s="1"/>
  <c r="D2408" i="1"/>
  <c r="H2465" i="1"/>
  <c r="H2454" i="1" s="1"/>
  <c r="H2455" i="1"/>
  <c r="D2455" i="1" s="1"/>
  <c r="H2528" i="1"/>
  <c r="H2517" i="1" s="1"/>
  <c r="D2032" i="1"/>
  <c r="E2021" i="1"/>
  <c r="D2021" i="1" s="1"/>
  <c r="D2094" i="1"/>
  <c r="E2083" i="1"/>
  <c r="D2083" i="1" s="1"/>
  <c r="J2139" i="1"/>
  <c r="I2139" i="1" s="1"/>
  <c r="I2150" i="1"/>
  <c r="J2148" i="1"/>
  <c r="I2148" i="1" s="1"/>
  <c r="H2151" i="1"/>
  <c r="E2150" i="1"/>
  <c r="E2140" i="1"/>
  <c r="G2150" i="1"/>
  <c r="G2139" i="1" s="1"/>
  <c r="G2140" i="1"/>
  <c r="E2170" i="1"/>
  <c r="D2170" i="1" s="1"/>
  <c r="H2214" i="1"/>
  <c r="H2203" i="1" s="1"/>
  <c r="E2203" i="1"/>
  <c r="J2267" i="1"/>
  <c r="L2267" i="1"/>
  <c r="L2264" i="1" s="1"/>
  <c r="L2262" i="1" s="1"/>
  <c r="J2275" i="1"/>
  <c r="H2276" i="1"/>
  <c r="H2265" i="1" s="1"/>
  <c r="E2265" i="1"/>
  <c r="I2326" i="1"/>
  <c r="I2328" i="1"/>
  <c r="J2327" i="1"/>
  <c r="I2327" i="1" s="1"/>
  <c r="F2338" i="1"/>
  <c r="F2327" i="1" s="1"/>
  <c r="I2331" i="1"/>
  <c r="H2402" i="1"/>
  <c r="H2391" i="1" s="1"/>
  <c r="D2391" i="1" s="1"/>
  <c r="K2472" i="1"/>
  <c r="K2461" i="1" s="1"/>
  <c r="K2458" i="1"/>
  <c r="K2452" i="1" s="1"/>
  <c r="K2463" i="1"/>
  <c r="I2463" i="1" s="1"/>
  <c r="D2525" i="1"/>
  <c r="J2408" i="1"/>
  <c r="F2472" i="1"/>
  <c r="J2472" i="1"/>
  <c r="F2528" i="1"/>
  <c r="F2517" i="1" s="1"/>
  <c r="D2517" i="1" s="1"/>
  <c r="D2406" i="1"/>
  <c r="E2465" i="1"/>
  <c r="E2454" i="1" s="1"/>
  <c r="D2454" i="1" s="1"/>
  <c r="D2469" i="1"/>
  <c r="L1880" i="1" l="1"/>
  <c r="D2141" i="1"/>
  <c r="I1816" i="1"/>
  <c r="D1755" i="1"/>
  <c r="D2014" i="1"/>
  <c r="I1755" i="1"/>
  <c r="J1193" i="1"/>
  <c r="I585" i="1"/>
  <c r="I1336" i="1"/>
  <c r="D1786" i="1"/>
  <c r="D1437" i="1"/>
  <c r="I1264" i="1"/>
  <c r="I565" i="1"/>
  <c r="J563" i="1"/>
  <c r="I563" i="1" s="1"/>
  <c r="D1625" i="1"/>
  <c r="D2390" i="1"/>
  <c r="D2200" i="1"/>
  <c r="I1880" i="1"/>
  <c r="D1406" i="1"/>
  <c r="D226" i="1"/>
  <c r="I711" i="1"/>
  <c r="J709" i="1"/>
  <c r="I709" i="1" s="1"/>
  <c r="I497" i="1"/>
  <c r="J495" i="1"/>
  <c r="I495" i="1" s="1"/>
  <c r="D2203" i="1"/>
  <c r="D1954" i="1"/>
  <c r="D1913" i="1"/>
  <c r="D1849" i="1"/>
  <c r="I1694" i="1"/>
  <c r="M641" i="1"/>
  <c r="M639" i="1" s="1"/>
  <c r="I639" i="1" s="1"/>
  <c r="J313" i="1"/>
  <c r="I313" i="1" s="1"/>
  <c r="I2517" i="1"/>
  <c r="J2515" i="1"/>
  <c r="I2515" i="1" s="1"/>
  <c r="D2264" i="1"/>
  <c r="I2454" i="1"/>
  <c r="J2452" i="1"/>
  <c r="I2452" i="1" s="1"/>
  <c r="J2265" i="1"/>
  <c r="I2265" i="1" s="1"/>
  <c r="I2276" i="1"/>
  <c r="D1881" i="1"/>
  <c r="I1193" i="1"/>
  <c r="D1613" i="1"/>
  <c r="I1334" i="1"/>
  <c r="I1262" i="1"/>
  <c r="I1125" i="1"/>
  <c r="J1123" i="1"/>
  <c r="I1123" i="1" s="1"/>
  <c r="I988" i="1"/>
  <c r="J986" i="1"/>
  <c r="I986" i="1" s="1"/>
  <c r="J916" i="1"/>
  <c r="I916" i="1" s="1"/>
  <c r="I88" i="1"/>
  <c r="J86" i="1"/>
  <c r="I86" i="1" s="1"/>
  <c r="J1685" i="1"/>
  <c r="J1683" i="1" s="1"/>
  <c r="I1683" i="1" s="1"/>
  <c r="D1614" i="1"/>
  <c r="K1753" i="1"/>
  <c r="J847" i="1"/>
  <c r="I847" i="1" s="1"/>
  <c r="I1476" i="1"/>
  <c r="J1474" i="1"/>
  <c r="I1474" i="1" s="1"/>
  <c r="J1404" i="1"/>
  <c r="I1404" i="1" s="1"/>
  <c r="J224" i="1"/>
  <c r="I224" i="1" s="1"/>
  <c r="I20" i="1"/>
  <c r="J18" i="1"/>
  <c r="I18" i="1" s="1"/>
  <c r="D94" i="1"/>
  <c r="D93" i="1"/>
  <c r="D2472" i="1"/>
  <c r="F2461" i="1"/>
  <c r="D2461" i="1" s="1"/>
  <c r="L2400" i="1"/>
  <c r="I2400" i="1" s="1"/>
  <c r="L2408" i="1"/>
  <c r="L2397" i="1" s="1"/>
  <c r="L2395" i="1"/>
  <c r="J2325" i="1"/>
  <c r="I2325" i="1" s="1"/>
  <c r="D2265" i="1"/>
  <c r="I2275" i="1"/>
  <c r="J2273" i="1"/>
  <c r="I2273" i="1" s="1"/>
  <c r="I2267" i="1"/>
  <c r="J2199" i="1"/>
  <c r="I2199" i="1" s="1"/>
  <c r="H2140" i="1"/>
  <c r="D2140" i="1" s="1"/>
  <c r="H2150" i="1"/>
  <c r="H2139" i="1" s="1"/>
  <c r="J2137" i="1"/>
  <c r="I2137" i="1" s="1"/>
  <c r="I2458" i="1"/>
  <c r="H2338" i="1"/>
  <c r="H2327" i="1" s="1"/>
  <c r="D2327" i="1" s="1"/>
  <c r="H2328" i="1"/>
  <c r="D2328" i="1" s="1"/>
  <c r="D2266" i="1"/>
  <c r="D2204" i="1"/>
  <c r="H2212" i="1"/>
  <c r="H2201" i="1" s="1"/>
  <c r="H2202" i="1"/>
  <c r="D2202" i="1" s="1"/>
  <c r="D2142" i="1"/>
  <c r="D2080" i="1"/>
  <c r="I2016" i="1"/>
  <c r="J2015" i="1"/>
  <c r="J1753" i="1"/>
  <c r="I1759" i="1"/>
  <c r="D2108" i="1"/>
  <c r="I2077" i="1"/>
  <c r="D2015" i="1"/>
  <c r="D1964" i="1"/>
  <c r="E1953" i="1"/>
  <c r="D1953" i="1" s="1"/>
  <c r="I1625" i="1"/>
  <c r="J1623" i="1"/>
  <c r="I1623" i="1" s="1"/>
  <c r="D1754" i="1"/>
  <c r="I1696" i="1"/>
  <c r="I1686" i="1"/>
  <c r="J1496" i="1"/>
  <c r="I1496" i="1" s="1"/>
  <c r="I1498" i="1"/>
  <c r="J1426" i="1"/>
  <c r="I1426" i="1" s="1"/>
  <c r="I1428" i="1"/>
  <c r="I1634" i="1"/>
  <c r="I663" i="1"/>
  <c r="M661" i="1"/>
  <c r="I661" i="1" s="1"/>
  <c r="I641" i="1"/>
  <c r="J428" i="1"/>
  <c r="I429" i="1"/>
  <c r="I304" i="1"/>
  <c r="J302" i="1"/>
  <c r="I302" i="1" s="1"/>
  <c r="J157" i="1"/>
  <c r="I158" i="1"/>
  <c r="I2472" i="1"/>
  <c r="J2461" i="1"/>
  <c r="I2461" i="1" s="1"/>
  <c r="I2408" i="1"/>
  <c r="J2397" i="1"/>
  <c r="I2406" i="1"/>
  <c r="E2139" i="1"/>
  <c r="D2139" i="1" s="1"/>
  <c r="G2396" i="1"/>
  <c r="D2396" i="1" s="1"/>
  <c r="D2407" i="1"/>
  <c r="J2389" i="1"/>
  <c r="D2329" i="1"/>
  <c r="E2201" i="1"/>
  <c r="D2212" i="1"/>
  <c r="D2088" i="1"/>
  <c r="F2077" i="1"/>
  <c r="D2077" i="1" s="1"/>
  <c r="I2026" i="1"/>
  <c r="J2024" i="1"/>
  <c r="I2024" i="1" s="1"/>
  <c r="I2075" i="1"/>
  <c r="D2046" i="1"/>
  <c r="K1953" i="1"/>
  <c r="I1954" i="1"/>
  <c r="J1614" i="1"/>
  <c r="I1614" i="1" s="1"/>
  <c r="I1615" i="1"/>
  <c r="I1707" i="1"/>
  <c r="J1705" i="1"/>
  <c r="I1705" i="1" s="1"/>
  <c r="I1685" i="1"/>
  <c r="L1612" i="1"/>
  <c r="I1613" i="1"/>
  <c r="I642" i="1"/>
  <c r="I439" i="1"/>
  <c r="J437" i="1"/>
  <c r="I437" i="1" s="1"/>
  <c r="J293" i="1"/>
  <c r="I294" i="1"/>
  <c r="I168" i="1"/>
  <c r="J166" i="1"/>
  <c r="I166" i="1" s="1"/>
  <c r="D104" i="1"/>
  <c r="D2150" i="1" l="1"/>
  <c r="I1753" i="1"/>
  <c r="J1612" i="1"/>
  <c r="I1612" i="1" s="1"/>
  <c r="D2201" i="1"/>
  <c r="I2397" i="1"/>
  <c r="J2264" i="1"/>
  <c r="I2264" i="1" s="1"/>
  <c r="J291" i="1"/>
  <c r="I291" i="1" s="1"/>
  <c r="I293" i="1"/>
  <c r="I1953" i="1"/>
  <c r="K1951" i="1"/>
  <c r="I1951" i="1" s="1"/>
  <c r="J155" i="1"/>
  <c r="I155" i="1" s="1"/>
  <c r="I157" i="1"/>
  <c r="J426" i="1"/>
  <c r="I426" i="1" s="1"/>
  <c r="I428" i="1"/>
  <c r="I2015" i="1"/>
  <c r="J2013" i="1"/>
  <c r="I2013" i="1" s="1"/>
  <c r="J2262" i="1"/>
  <c r="I2262" i="1" s="1"/>
  <c r="I2395" i="1"/>
  <c r="L2389" i="1"/>
  <c r="I2389" i="1" s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<sst xmlns="http://schemas.openxmlformats.org/spreadsheetml/2006/main" count="7361" uniqueCount="124">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</sst>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  <numFmt numFmtId="169" formatCode="#,##0.0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0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4" fontId="18" fillId="0" borderId="11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166" fontId="17" fillId="0" borderId="0" xfId="0" applyNumberFormat="1" applyFont="1"/>
    <xf numFmtId="4" fontId="20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7" fillId="0" borderId="0" xfId="0" applyNumberFormat="1" applyFont="1"/>
    <xf numFmtId="4" fontId="21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9" fillId="0" borderId="0" xfId="0" applyNumberFormat="1" applyFont="1"/>
    <xf numFmtId="4" fontId="22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8" fontId="19" fillId="0" borderId="0" xfId="0" applyNumberFormat="1" applyFont="1"/>
    <xf numFmtId="4" fontId="19" fillId="0" borderId="0" xfId="0" applyNumberFormat="1" applyFont="1"/>
    <xf numFmtId="1" fontId="23" fillId="0" borderId="0" xfId="0" applyNumberFormat="1" applyFont="1"/>
    <xf numFmtId="3" fontId="16" fillId="0" borderId="0" xfId="0" applyNumberFormat="1" applyFont="1"/>
    <xf numFmtId="3" fontId="24" fillId="0" borderId="0" xfId="0" applyNumberFormat="1" applyFont="1"/>
    <xf numFmtId="4" fontId="25" fillId="0" borderId="0" xfId="0" applyNumberFormat="1" applyFont="1"/>
    <xf numFmtId="168" fontId="4" fillId="0" borderId="0" xfId="0" applyNumberFormat="1" applyFont="1"/>
    <xf numFmtId="0" fontId="15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166" fontId="19" fillId="0" borderId="0" xfId="0" applyNumberFormat="1" applyFont="1"/>
    <xf numFmtId="4" fontId="23" fillId="0" borderId="0" xfId="0" applyNumberFormat="1" applyFont="1"/>
    <xf numFmtId="167" fontId="23" fillId="0" borderId="0" xfId="0" applyNumberFormat="1" applyFont="1"/>
    <xf numFmtId="3" fontId="26" fillId="0" borderId="28" xfId="0" applyNumberFormat="1" applyFont="1" applyBorder="1" applyAlignment="1" applyProtection="1">
      <alignment horizontal="right" vertical="center" wrapText="1"/>
    </xf>
    <xf numFmtId="3" fontId="26" fillId="0" borderId="29" xfId="0" applyNumberFormat="1" applyFont="1" applyBorder="1" applyAlignment="1" applyProtection="1">
      <alignment horizontal="right" vertical="center" wrapText="1"/>
    </xf>
    <xf numFmtId="3" fontId="26" fillId="0" borderId="30" xfId="0" applyNumberFormat="1" applyFont="1" applyBorder="1" applyAlignment="1" applyProtection="1">
      <alignment horizontal="right" vertical="center" wrapText="1"/>
    </xf>
    <xf numFmtId="3" fontId="15" fillId="0" borderId="10" xfId="0" applyNumberFormat="1" applyFont="1" applyBorder="1" applyAlignment="1" applyProtection="1">
      <alignment horizontal="right" vertical="center" wrapText="1"/>
    </xf>
    <xf numFmtId="4" fontId="27" fillId="0" borderId="11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9" fillId="0" borderId="0" xfId="0" applyFont="1"/>
    <xf numFmtId="3" fontId="18" fillId="0" borderId="11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3" fontId="18" fillId="0" borderId="35" xfId="0" applyNumberFormat="1" applyFont="1" applyBorder="1" applyAlignment="1" applyProtection="1">
      <alignment horizontal="right" vertical="center" wrapText="1"/>
    </xf>
    <xf numFmtId="4" fontId="15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15" fillId="0" borderId="39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5" fillId="0" borderId="40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5" fillId="0" borderId="11" xfId="0" applyNumberFormat="1" applyFont="1" applyBorder="1" applyAlignment="1" applyProtection="1">
      <alignment horizontal="right" vertical="center" wrapText="1"/>
    </xf>
    <xf numFmtId="2" fontId="15" fillId="0" borderId="12" xfId="0" applyNumberFormat="1" applyFont="1" applyBorder="1" applyAlignment="1" applyProtection="1">
      <alignment horizontal="right" vertical="center" wrapText="1"/>
    </xf>
    <xf numFmtId="4" fontId="10" fillId="3" borderId="11" xfId="0" applyNumberFormat="1" applyFont="1" applyFill="1" applyBorder="1" applyAlignment="1" applyProtection="1">
      <alignment horizontal="right" vertical="center" wrapText="1"/>
    </xf>
    <xf numFmtId="4" fontId="10" fillId="3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32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9" fontId="10" fillId="0" borderId="0" xfId="0" applyNumberFormat="1" applyFont="1" applyBorder="1" applyAlignment="1" applyProtection="1">
      <alignment vertical="center" wrapText="1"/>
      <protection locked="0"/>
    </xf>
    <xf numFmtId="169" fontId="10" fillId="0" borderId="17" xfId="0" applyNumberFormat="1" applyFont="1" applyBorder="1" applyAlignment="1" applyProtection="1">
      <alignment horizontal="center" vertical="center" wrapText="1"/>
      <protection locked="0"/>
    </xf>
    <xf numFmtId="169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34" fillId="0" borderId="11" xfId="0" applyNumberFormat="1" applyFont="1" applyBorder="1" applyAlignment="1" applyProtection="1">
      <alignment horizontal="right" vertical="center" wrapText="1"/>
    </xf>
    <xf numFmtId="3" fontId="34" fillId="0" borderId="12" xfId="0" applyNumberFormat="1" applyFont="1" applyBorder="1" applyAlignment="1" applyProtection="1">
      <alignment horizontal="right" vertical="center" wrapText="1"/>
    </xf>
    <xf numFmtId="3" fontId="35" fillId="0" borderId="11" xfId="0" applyNumberFormat="1" applyFont="1" applyBorder="1" applyAlignment="1" applyProtection="1">
      <alignment horizontal="right" vertical="center" wrapText="1"/>
    </xf>
    <xf numFmtId="3" fontId="15" fillId="0" borderId="42" xfId="0" applyNumberFormat="1" applyFont="1" applyBorder="1" applyAlignment="1" applyProtection="1">
      <alignment horizontal="right" vertical="center" wrapText="1"/>
    </xf>
    <xf numFmtId="3" fontId="34" fillId="0" borderId="34" xfId="0" applyNumberFormat="1" applyFont="1" applyBorder="1" applyAlignment="1" applyProtection="1">
      <alignment horizontal="right" vertical="center" wrapText="1"/>
    </xf>
    <xf numFmtId="3" fontId="35" fillId="0" borderId="40" xfId="0" applyNumberFormat="1" applyFont="1" applyBorder="1" applyAlignment="1" applyProtection="1">
      <alignment horizontal="right" vertical="center" wrapText="1"/>
    </xf>
    <xf numFmtId="3" fontId="34" fillId="0" borderId="41" xfId="0" applyNumberFormat="1" applyFont="1" applyBorder="1" applyAlignment="1" applyProtection="1">
      <alignment horizontal="right" vertical="center" wrapText="1"/>
    </xf>
    <xf numFmtId="3" fontId="35" fillId="0" borderId="34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9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5" xfId="0" applyNumberFormat="1" applyFont="1" applyBorder="1" applyAlignment="1" applyProtection="1">
      <alignment horizontal="center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 wrapText="1"/>
      <protection locked="0"/>
    </xf>
    <xf numFmtId="169" fontId="10" fillId="0" borderId="11" xfId="0" applyNumberFormat="1" applyFont="1" applyBorder="1" applyAlignment="1" applyProtection="1">
      <alignment horizontal="center" vertical="center" wrapText="1"/>
      <protection locked="0"/>
    </xf>
    <xf numFmtId="169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33" fillId="4" borderId="0" xfId="0" applyFont="1" applyFill="1" applyAlignment="1" applyProtection="1">
      <alignment horizontal="center" vertical="center" wrapText="1"/>
      <protection locked="0"/>
    </xf>
    <xf numFmtId="169" fontId="10" fillId="0" borderId="4" xfId="0" applyNumberFormat="1" applyFont="1" applyBorder="1" applyAlignment="1" applyProtection="1">
      <alignment horizontal="center" vertical="center" wrapText="1"/>
      <protection locked="0"/>
    </xf>
    <xf numFmtId="169" fontId="10" fillId="0" borderId="10" xfId="0" applyNumberFormat="1" applyFont="1" applyBorder="1" applyAlignment="1" applyProtection="1">
      <alignment horizontal="center" vertical="center" wrapText="1"/>
      <protection locked="0"/>
    </xf>
    <xf numFmtId="169" fontId="10" fillId="0" borderId="16" xfId="0" applyNumberFormat="1" applyFont="1" applyBorder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3" fontId="36" fillId="0" borderId="41" xfId="0" applyNumberFormat="1" applyFont="1" applyBorder="1" applyAlignment="1" applyProtection="1">
      <alignment horizontal="right" vertical="center" wrapText="1"/>
    </xf>
    <xf numFmtId="4" fontId="36" fillId="0" borderId="40" xfId="0" applyNumberFormat="1" applyFont="1" applyBorder="1" applyAlignment="1" applyProtection="1">
      <alignment horizontal="right" vertical="center" wrapText="1"/>
    </xf>
    <xf numFmtId="4" fontId="36" fillId="0" borderId="41" xfId="0" applyNumberFormat="1" applyFont="1" applyBorder="1" applyAlignment="1" applyProtection="1">
      <alignment horizontal="right" vertical="center" wrapText="1"/>
    </xf>
    <xf numFmtId="3" fontId="36" fillId="0" borderId="10" xfId="0" applyNumberFormat="1" applyFont="1" applyBorder="1" applyAlignment="1" applyProtection="1">
      <alignment horizontal="right" vertical="center" wrapText="1"/>
    </xf>
    <xf numFmtId="3" fontId="36" fillId="0" borderId="11" xfId="0" applyNumberFormat="1" applyFont="1" applyBorder="1" applyAlignment="1" applyProtection="1">
      <alignment horizontal="right" vertical="center" wrapText="1"/>
    </xf>
    <xf numFmtId="3" fontId="36" fillId="0" borderId="12" xfId="0" applyNumberFormat="1" applyFont="1" applyBorder="1" applyAlignment="1" applyProtection="1">
      <alignment horizontal="right" vertical="center" wrapText="1"/>
    </xf>
    <xf numFmtId="4" fontId="36" fillId="0" borderId="10" xfId="0" applyNumberFormat="1" applyFont="1" applyBorder="1" applyAlignment="1" applyProtection="1">
      <alignment horizontal="right" vertical="center" wrapText="1"/>
    </xf>
    <xf numFmtId="4" fontId="36" fillId="0" borderId="11" xfId="0" applyNumberFormat="1" applyFont="1" applyBorder="1" applyAlignment="1" applyProtection="1">
      <alignment horizontal="right" vertical="center" wrapText="1"/>
    </xf>
    <xf numFmtId="4" fontId="36" fillId="0" borderId="12" xfId="0" applyNumberFormat="1" applyFont="1" applyBorder="1" applyAlignment="1" applyProtection="1">
      <alignment horizontal="right" vertical="center" wrapText="1"/>
    </xf>
    <xf numFmtId="3" fontId="36" fillId="0" borderId="39" xfId="0" applyNumberFormat="1" applyFont="1" applyBorder="1" applyAlignment="1" applyProtection="1">
      <alignment horizontal="right" vertical="center" wrapText="1"/>
    </xf>
    <xf numFmtId="3" fontId="36" fillId="0" borderId="40" xfId="0" applyNumberFormat="1" applyFont="1" applyBorder="1" applyAlignment="1" applyProtection="1">
      <alignment horizontal="right" vertical="center" wrapText="1"/>
    </xf>
    <xf numFmtId="4" fontId="36" fillId="0" borderId="39" xfId="0" applyNumberFormat="1" applyFont="1" applyBorder="1" applyAlignment="1" applyProtection="1">
      <alignment horizontal="right" vertical="center" wrapText="1"/>
    </xf>
    <xf numFmtId="3" fontId="31" fillId="0" borderId="10" xfId="0" applyNumberFormat="1" applyFont="1" applyBorder="1" applyAlignment="1" applyProtection="1">
      <alignment horizontal="right" vertical="center" wrapText="1"/>
    </xf>
    <xf numFmtId="3" fontId="31" fillId="0" borderId="34" xfId="0" applyNumberFormat="1" applyFont="1" applyBorder="1" applyAlignment="1" applyProtection="1">
      <alignment horizontal="right" vertical="center" wrapText="1"/>
    </xf>
    <xf numFmtId="3" fontId="31" fillId="0" borderId="35" xfId="0" applyNumberFormat="1" applyFont="1" applyBorder="1" applyAlignment="1" applyProtection="1">
      <alignment horizontal="right" vertical="center" wrapText="1"/>
    </xf>
    <xf numFmtId="4" fontId="31" fillId="0" borderId="10" xfId="0" applyNumberFormat="1" applyFont="1" applyBorder="1" applyAlignment="1" applyProtection="1">
      <alignment horizontal="right" vertical="center" wrapText="1"/>
    </xf>
    <xf numFmtId="4" fontId="31" fillId="0" borderId="34" xfId="0" applyNumberFormat="1" applyFont="1" applyBorder="1" applyAlignment="1" applyProtection="1">
      <alignment horizontal="right" vertical="center" wrapText="1"/>
    </xf>
    <xf numFmtId="3" fontId="36" fillId="0" borderId="35" xfId="0" applyNumberFormat="1" applyFont="1" applyBorder="1" applyAlignment="1" applyProtection="1">
      <alignment horizontal="right" vertical="center" wrapText="1"/>
    </xf>
    <xf numFmtId="3" fontId="37" fillId="0" borderId="11" xfId="0" applyNumberFormat="1" applyFont="1" applyBorder="1" applyAlignment="1" applyProtection="1">
      <alignment horizontal="right" vertical="center" wrapText="1"/>
    </xf>
    <xf numFmtId="3" fontId="37" fillId="0" borderId="34" xfId="0" applyNumberFormat="1" applyFont="1" applyBorder="1" applyAlignment="1" applyProtection="1">
      <alignment horizontal="right" vertical="center" wrapText="1"/>
    </xf>
    <xf numFmtId="3" fontId="37" fillId="0" borderId="35" xfId="0" applyNumberFormat="1" applyFont="1" applyBorder="1" applyAlignment="1" applyProtection="1">
      <alignment horizontal="right" vertical="center" wrapText="1"/>
    </xf>
    <xf numFmtId="4" fontId="36" fillId="0" borderId="34" xfId="0" applyNumberFormat="1" applyFont="1" applyBorder="1" applyAlignment="1" applyProtection="1">
      <alignment horizontal="right" vertical="center" wrapText="1"/>
    </xf>
    <xf numFmtId="4" fontId="36" fillId="0" borderId="35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559"/>
  <sheetViews>
    <sheetView tabSelected="1" view="pageBreakPreview" topLeftCell="A556" zoomScale="60" zoomScaleNormal="100" workbookViewId="0">
      <selection activeCell="S18" sqref="S18"/>
    </sheetView>
  </sheetViews>
  <sheetFormatPr defaultRowHeight="15.75" outlineLevelRow="1" x14ac:dyDescent="0.25"/>
  <cols>
    <col min="1" max="1" width="38" style="1" customWidth="1"/>
    <col min="2" max="2" width="6.5703125" style="1" customWidth="1"/>
    <col min="3" max="3" width="17.7109375" style="1" customWidth="1"/>
    <col min="4" max="4" width="9.7109375" style="2" customWidth="1"/>
    <col min="5" max="5" width="9.5703125" style="2" customWidth="1"/>
    <col min="6" max="6" width="10.5703125" style="2" customWidth="1"/>
    <col min="7" max="8" width="9.7109375" style="2" customWidth="1"/>
    <col min="9" max="9" width="12.140625" style="1" customWidth="1"/>
    <col min="10" max="10" width="11" style="1" customWidth="1"/>
    <col min="11" max="11" width="11.85546875" style="1" customWidth="1"/>
    <col min="12" max="12" width="11.140625" style="1" customWidth="1"/>
    <col min="13" max="13" width="11.570312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4" customWidth="1"/>
    <col min="18" max="18" width="11.42578125" style="4" bestFit="1" customWidth="1"/>
    <col min="19" max="19" width="13.140625" style="4" customWidth="1"/>
    <col min="20" max="20" width="12.85546875" style="4" customWidth="1"/>
    <col min="21" max="21" width="11.7109375" style="4" customWidth="1"/>
    <col min="22" max="22" width="13.7109375" style="3" customWidth="1"/>
    <col min="23" max="23" width="12" style="3" customWidth="1"/>
    <col min="24" max="24" width="11.28515625" style="3" customWidth="1"/>
    <col min="25" max="30" width="9.140625" style="3"/>
    <col min="31" max="31" width="13.140625" style="3" customWidth="1"/>
    <col min="32" max="16384" width="9.140625" style="3"/>
  </cols>
  <sheetData>
    <row r="1" spans="1:26" ht="15.75" customHeight="1" outlineLevel="1" x14ac:dyDescent="0.25">
      <c r="K1" s="174" t="s">
        <v>0</v>
      </c>
      <c r="L1" s="174"/>
      <c r="M1" s="174"/>
    </row>
    <row r="2" spans="1:26" ht="15.75" customHeight="1" outlineLevel="1" x14ac:dyDescent="0.25">
      <c r="K2" s="174" t="s">
        <v>1</v>
      </c>
      <c r="L2" s="174"/>
      <c r="M2" s="174"/>
    </row>
    <row r="3" spans="1:26" ht="15.75" customHeight="1" outlineLevel="1" x14ac:dyDescent="0.25">
      <c r="K3" s="174" t="s">
        <v>2</v>
      </c>
      <c r="L3" s="174"/>
      <c r="M3" s="174"/>
    </row>
    <row r="4" spans="1:26" ht="15.75" customHeight="1" outlineLevel="1" x14ac:dyDescent="0.25">
      <c r="K4" s="174" t="s">
        <v>3</v>
      </c>
      <c r="L4" s="174"/>
      <c r="M4" s="174"/>
    </row>
    <row r="5" spans="1:26" ht="15.75" customHeight="1" outlineLevel="1" x14ac:dyDescent="0.25">
      <c r="K5" s="174" t="s">
        <v>4</v>
      </c>
      <c r="L5" s="174"/>
      <c r="M5" s="174"/>
    </row>
    <row r="6" spans="1:26" ht="15.75" customHeight="1" outlineLevel="1" x14ac:dyDescent="0.25">
      <c r="K6" s="174" t="s">
        <v>5</v>
      </c>
      <c r="L6" s="174"/>
      <c r="M6" s="174"/>
    </row>
    <row r="7" spans="1:26" ht="15.75" customHeight="1" outlineLevel="1" x14ac:dyDescent="0.25">
      <c r="K7" s="174" t="s">
        <v>6</v>
      </c>
      <c r="L7" s="174"/>
      <c r="M7" s="174"/>
    </row>
    <row r="8" spans="1:26" ht="15.75" customHeight="1" outlineLevel="1" x14ac:dyDescent="0.25">
      <c r="K8" s="174" t="s">
        <v>7</v>
      </c>
      <c r="L8" s="174"/>
      <c r="M8" s="174"/>
    </row>
    <row r="9" spans="1:26" outlineLevel="1" x14ac:dyDescent="0.25"/>
    <row r="10" spans="1:26" s="5" customFormat="1" ht="16.5" customHeight="1" outlineLevel="1" x14ac:dyDescent="0.25">
      <c r="A10" s="175" t="s">
        <v>8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Q10" s="4"/>
      <c r="R10" s="4"/>
      <c r="S10" s="4"/>
      <c r="T10" s="4"/>
      <c r="U10" s="4"/>
    </row>
    <row r="11" spans="1:26" s="5" customFormat="1" ht="16.5" customHeight="1" outlineLevel="1" x14ac:dyDescent="0.25">
      <c r="A11" s="176" t="s">
        <v>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Q11" s="4"/>
      <c r="R11" s="4"/>
      <c r="S11" s="4"/>
      <c r="T11" s="4"/>
      <c r="U11" s="4"/>
    </row>
    <row r="12" spans="1:26" s="5" customFormat="1" ht="16.5" customHeight="1" outlineLevel="1" x14ac:dyDescent="0.25">
      <c r="A12" s="203" t="s">
        <v>10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</row>
    <row r="13" spans="1:26" ht="16.5" outlineLevel="1" thickBot="1" x14ac:dyDescent="0.3">
      <c r="A13" s="6"/>
      <c r="B13" s="7"/>
      <c r="C13" s="6"/>
      <c r="D13" s="8"/>
      <c r="E13" s="8"/>
      <c r="F13" s="8"/>
      <c r="G13" s="8"/>
      <c r="H13" s="8"/>
      <c r="I13" s="6"/>
      <c r="J13" s="6"/>
      <c r="K13" s="6"/>
      <c r="L13" s="6"/>
      <c r="M13" s="6"/>
    </row>
    <row r="14" spans="1:26" ht="16.5" customHeight="1" outlineLevel="1" thickTop="1" x14ac:dyDescent="0.25">
      <c r="A14" s="177" t="s">
        <v>11</v>
      </c>
      <c r="B14" s="180" t="s">
        <v>12</v>
      </c>
      <c r="C14" s="183" t="s">
        <v>13</v>
      </c>
      <c r="D14" s="186" t="s">
        <v>14</v>
      </c>
      <c r="E14" s="189" t="s">
        <v>15</v>
      </c>
      <c r="F14" s="189"/>
      <c r="G14" s="189"/>
      <c r="H14" s="190"/>
      <c r="I14" s="193" t="s">
        <v>14</v>
      </c>
      <c r="J14" s="196" t="s">
        <v>16</v>
      </c>
      <c r="K14" s="196"/>
      <c r="L14" s="196"/>
      <c r="M14" s="197"/>
    </row>
    <row r="15" spans="1:26" outlineLevel="1" x14ac:dyDescent="0.25">
      <c r="A15" s="178"/>
      <c r="B15" s="181"/>
      <c r="C15" s="184"/>
      <c r="D15" s="187"/>
      <c r="E15" s="191"/>
      <c r="F15" s="191"/>
      <c r="G15" s="191"/>
      <c r="H15" s="192"/>
      <c r="I15" s="194"/>
      <c r="J15" s="198"/>
      <c r="K15" s="198"/>
      <c r="L15" s="198"/>
      <c r="M15" s="199"/>
    </row>
    <row r="16" spans="1:26" s="13" customFormat="1" ht="30.75" outlineLevel="1" thickBot="1" x14ac:dyDescent="0.3">
      <c r="A16" s="179"/>
      <c r="B16" s="182"/>
      <c r="C16" s="185"/>
      <c r="D16" s="188"/>
      <c r="E16" s="9" t="s">
        <v>17</v>
      </c>
      <c r="F16" s="9" t="s">
        <v>18</v>
      </c>
      <c r="G16" s="9" t="s">
        <v>19</v>
      </c>
      <c r="H16" s="10" t="s">
        <v>20</v>
      </c>
      <c r="I16" s="195"/>
      <c r="J16" s="11" t="s">
        <v>17</v>
      </c>
      <c r="K16" s="11" t="s">
        <v>18</v>
      </c>
      <c r="L16" s="11" t="s">
        <v>19</v>
      </c>
      <c r="M16" s="12" t="s">
        <v>20</v>
      </c>
      <c r="Q16" s="14"/>
      <c r="R16" s="14"/>
      <c r="S16" s="14"/>
      <c r="T16" s="14"/>
      <c r="U16" s="14"/>
    </row>
    <row r="17" spans="1:28" s="24" customFormat="1" ht="17.25" outlineLevel="1" thickTop="1" thickBot="1" x14ac:dyDescent="0.3">
      <c r="A17" s="15" t="s">
        <v>21</v>
      </c>
      <c r="B17" s="16" t="s">
        <v>22</v>
      </c>
      <c r="C17" s="17" t="s">
        <v>23</v>
      </c>
      <c r="D17" s="18" t="s">
        <v>24</v>
      </c>
      <c r="E17" s="19" t="s">
        <v>25</v>
      </c>
      <c r="F17" s="19" t="s">
        <v>26</v>
      </c>
      <c r="G17" s="19" t="s">
        <v>27</v>
      </c>
      <c r="H17" s="20" t="s">
        <v>28</v>
      </c>
      <c r="I17" s="21" t="s">
        <v>29</v>
      </c>
      <c r="J17" s="22" t="s">
        <v>30</v>
      </c>
      <c r="K17" s="22" t="s">
        <v>31</v>
      </c>
      <c r="L17" s="22" t="s">
        <v>32</v>
      </c>
      <c r="M17" s="23" t="s">
        <v>33</v>
      </c>
      <c r="Q17" s="25"/>
      <c r="R17" s="25"/>
      <c r="S17" s="25"/>
      <c r="T17" s="25"/>
      <c r="U17" s="25"/>
    </row>
    <row r="18" spans="1:28" ht="43.5" outlineLevel="1" thickTop="1" x14ac:dyDescent="0.25">
      <c r="A18" s="26" t="s">
        <v>34</v>
      </c>
      <c r="B18" s="27">
        <v>1</v>
      </c>
      <c r="C18" s="28"/>
      <c r="D18" s="29"/>
      <c r="E18" s="30"/>
      <c r="F18" s="30"/>
      <c r="G18" s="30"/>
      <c r="H18" s="31"/>
      <c r="I18" s="32">
        <f>J18+K18+L18+M18</f>
        <v>49868.777499999997</v>
      </c>
      <c r="J18" s="33">
        <f>J19+J20+J24+J28</f>
        <v>13387.88</v>
      </c>
      <c r="K18" s="33">
        <f>K19+K20+K24+K28</f>
        <v>12196.35</v>
      </c>
      <c r="L18" s="33">
        <f>L19+L20+L24+L28</f>
        <v>11808.779999999999</v>
      </c>
      <c r="M18" s="34">
        <f>M19+M20+M24+M28</f>
        <v>12475.767500000002</v>
      </c>
      <c r="N18" s="35"/>
      <c r="O18" s="35"/>
      <c r="Q18" s="36"/>
      <c r="R18" s="36"/>
      <c r="X18" s="37"/>
      <c r="Y18" s="38"/>
      <c r="Z18" s="39"/>
    </row>
    <row r="19" spans="1:28" ht="30" outlineLevel="1" x14ac:dyDescent="0.25">
      <c r="A19" s="40" t="s">
        <v>35</v>
      </c>
      <c r="B19" s="172">
        <v>2</v>
      </c>
      <c r="C19" s="41" t="s">
        <v>36</v>
      </c>
      <c r="D19" s="42">
        <f>E19+F19+G19+H19</f>
        <v>574.6</v>
      </c>
      <c r="E19" s="43">
        <f t="shared" ref="E19:H28" si="0">E30+E52</f>
        <v>143.68</v>
      </c>
      <c r="F19" s="43">
        <f t="shared" si="0"/>
        <v>143.68</v>
      </c>
      <c r="G19" s="43">
        <f t="shared" si="0"/>
        <v>143.68</v>
      </c>
      <c r="H19" s="44">
        <f t="shared" si="0"/>
        <v>143.56</v>
      </c>
      <c r="I19" s="45">
        <f>J19+K19+L19+M19</f>
        <v>3200.6800000000003</v>
      </c>
      <c r="J19" s="46">
        <f>J30+J41+J52</f>
        <v>800.97</v>
      </c>
      <c r="K19" s="46">
        <f>K30+K41+K52</f>
        <v>800.97</v>
      </c>
      <c r="L19" s="46">
        <f>L30+L41+L52</f>
        <v>800.17000000000007</v>
      </c>
      <c r="M19" s="47">
        <f>M30+M41+M52</f>
        <v>798.57</v>
      </c>
      <c r="N19" s="48"/>
      <c r="O19" s="49"/>
      <c r="Q19" s="36"/>
      <c r="R19" s="36"/>
      <c r="T19" s="50"/>
      <c r="U19" s="50"/>
      <c r="V19" s="50"/>
      <c r="W19" s="50"/>
      <c r="X19" s="50"/>
      <c r="Y19" s="38"/>
      <c r="Z19" s="39"/>
    </row>
    <row r="20" spans="1:28" ht="30" outlineLevel="1" x14ac:dyDescent="0.25">
      <c r="A20" s="51" t="s">
        <v>37</v>
      </c>
      <c r="B20" s="52">
        <v>3</v>
      </c>
      <c r="C20" s="53" t="s">
        <v>38</v>
      </c>
      <c r="D20" s="42">
        <f t="shared" ref="D20:D28" si="1">E20+F20+G20+H20</f>
        <v>10725.41</v>
      </c>
      <c r="E20" s="54">
        <f t="shared" si="0"/>
        <v>2681.7200000000003</v>
      </c>
      <c r="F20" s="54">
        <f t="shared" si="0"/>
        <v>2681.7200000000003</v>
      </c>
      <c r="G20" s="54">
        <f t="shared" si="0"/>
        <v>2681.7200000000003</v>
      </c>
      <c r="H20" s="55">
        <f t="shared" si="0"/>
        <v>2680.25</v>
      </c>
      <c r="I20" s="45">
        <f t="shared" ref="I20:I28" si="2">J20+K20+L20+M20</f>
        <v>12530.75</v>
      </c>
      <c r="J20" s="56">
        <f>J21+J22+J23</f>
        <v>3133.0299999999997</v>
      </c>
      <c r="K20" s="56">
        <f>K21+K22+K23</f>
        <v>3133.0299999999997</v>
      </c>
      <c r="L20" s="56">
        <f>L21+L22+L23</f>
        <v>3133.0299999999997</v>
      </c>
      <c r="M20" s="57">
        <f>M21+M22+M23</f>
        <v>3131.66</v>
      </c>
      <c r="N20" s="48"/>
      <c r="O20" s="49"/>
      <c r="Q20" s="36"/>
      <c r="R20" s="36"/>
      <c r="T20" s="50"/>
      <c r="U20" s="50"/>
      <c r="V20" s="50"/>
      <c r="W20" s="50"/>
      <c r="X20" s="50"/>
      <c r="Y20" s="38"/>
      <c r="Z20" s="39"/>
    </row>
    <row r="21" spans="1:28" ht="45" outlineLevel="1" x14ac:dyDescent="0.25">
      <c r="A21" s="58" t="s">
        <v>39</v>
      </c>
      <c r="B21" s="59" t="s">
        <v>40</v>
      </c>
      <c r="C21" s="60" t="s">
        <v>38</v>
      </c>
      <c r="D21" s="42">
        <f t="shared" si="1"/>
        <v>3330.76</v>
      </c>
      <c r="E21" s="61">
        <f t="shared" si="0"/>
        <v>832.75</v>
      </c>
      <c r="F21" s="61">
        <f t="shared" si="0"/>
        <v>832.75</v>
      </c>
      <c r="G21" s="61">
        <f t="shared" si="0"/>
        <v>832.75</v>
      </c>
      <c r="H21" s="62">
        <f t="shared" si="0"/>
        <v>832.51</v>
      </c>
      <c r="I21" s="45">
        <f t="shared" si="2"/>
        <v>3863.28</v>
      </c>
      <c r="J21" s="63">
        <f t="shared" ref="J21:M28" si="3">J32+J43+J54</f>
        <v>965.89</v>
      </c>
      <c r="K21" s="63">
        <f t="shared" si="3"/>
        <v>965.89</v>
      </c>
      <c r="L21" s="63">
        <f t="shared" si="3"/>
        <v>965.89</v>
      </c>
      <c r="M21" s="64">
        <f t="shared" si="3"/>
        <v>965.61</v>
      </c>
      <c r="N21" s="48"/>
      <c r="O21" s="49"/>
      <c r="Q21" s="36"/>
      <c r="R21" s="36"/>
      <c r="T21" s="50"/>
      <c r="U21" s="50"/>
      <c r="V21" s="50"/>
      <c r="W21" s="50"/>
      <c r="X21" s="50"/>
      <c r="Y21" s="38"/>
      <c r="Z21" s="39"/>
    </row>
    <row r="22" spans="1:28" ht="45" outlineLevel="1" x14ac:dyDescent="0.25">
      <c r="A22" s="58" t="s">
        <v>41</v>
      </c>
      <c r="B22" s="65" t="s">
        <v>42</v>
      </c>
      <c r="C22" s="60" t="s">
        <v>38</v>
      </c>
      <c r="D22" s="42">
        <f t="shared" si="1"/>
        <v>651.65</v>
      </c>
      <c r="E22" s="61">
        <f t="shared" si="0"/>
        <v>162.97</v>
      </c>
      <c r="F22" s="61">
        <f t="shared" si="0"/>
        <v>162.97</v>
      </c>
      <c r="G22" s="61">
        <f t="shared" si="0"/>
        <v>162.97</v>
      </c>
      <c r="H22" s="62">
        <f t="shared" si="0"/>
        <v>162.74</v>
      </c>
      <c r="I22" s="45">
        <f t="shared" si="2"/>
        <v>1016.06</v>
      </c>
      <c r="J22" s="63">
        <f t="shared" si="3"/>
        <v>254.1</v>
      </c>
      <c r="K22" s="63">
        <f t="shared" si="3"/>
        <v>254.1</v>
      </c>
      <c r="L22" s="63">
        <f t="shared" si="3"/>
        <v>254.1</v>
      </c>
      <c r="M22" s="64">
        <f t="shared" si="3"/>
        <v>253.76</v>
      </c>
      <c r="N22" s="48"/>
      <c r="O22" s="49"/>
      <c r="Q22" s="36"/>
      <c r="R22" s="36"/>
      <c r="T22" s="50"/>
      <c r="U22" s="50"/>
      <c r="V22" s="50"/>
      <c r="W22" s="50"/>
      <c r="X22" s="50"/>
      <c r="Y22" s="38"/>
      <c r="Z22" s="39"/>
    </row>
    <row r="23" spans="1:28" ht="30" outlineLevel="1" x14ac:dyDescent="0.25">
      <c r="A23" s="58" t="s">
        <v>43</v>
      </c>
      <c r="B23" s="65" t="s">
        <v>44</v>
      </c>
      <c r="C23" s="60" t="s">
        <v>45</v>
      </c>
      <c r="D23" s="42">
        <f t="shared" si="1"/>
        <v>2325.0099999999998</v>
      </c>
      <c r="E23" s="61">
        <f t="shared" si="0"/>
        <v>581.30999999999995</v>
      </c>
      <c r="F23" s="61">
        <f t="shared" si="0"/>
        <v>581.30999999999995</v>
      </c>
      <c r="G23" s="61">
        <f t="shared" si="0"/>
        <v>581.30999999999995</v>
      </c>
      <c r="H23" s="62">
        <f t="shared" si="0"/>
        <v>581.08000000000004</v>
      </c>
      <c r="I23" s="45">
        <f t="shared" si="2"/>
        <v>7651.41</v>
      </c>
      <c r="J23" s="63">
        <f t="shared" si="3"/>
        <v>1913.04</v>
      </c>
      <c r="K23" s="63">
        <f t="shared" si="3"/>
        <v>1913.04</v>
      </c>
      <c r="L23" s="63">
        <f t="shared" si="3"/>
        <v>1913.04</v>
      </c>
      <c r="M23" s="64">
        <f t="shared" si="3"/>
        <v>1912.29</v>
      </c>
      <c r="N23" s="48"/>
      <c r="O23" s="49"/>
      <c r="Q23" s="36"/>
      <c r="R23" s="36"/>
      <c r="T23" s="50"/>
      <c r="U23" s="50"/>
      <c r="V23" s="50"/>
      <c r="W23" s="50"/>
      <c r="X23" s="50"/>
      <c r="Y23" s="38"/>
      <c r="Z23" s="39"/>
    </row>
    <row r="24" spans="1:28" ht="30" outlineLevel="1" x14ac:dyDescent="0.25">
      <c r="A24" s="66" t="s">
        <v>46</v>
      </c>
      <c r="B24" s="172">
        <v>4</v>
      </c>
      <c r="C24" s="67" t="s">
        <v>47</v>
      </c>
      <c r="D24" s="42">
        <f t="shared" si="1"/>
        <v>400.26</v>
      </c>
      <c r="E24" s="43">
        <f t="shared" si="0"/>
        <v>111</v>
      </c>
      <c r="F24" s="43">
        <f t="shared" si="0"/>
        <v>95</v>
      </c>
      <c r="G24" s="43">
        <f t="shared" si="0"/>
        <v>94</v>
      </c>
      <c r="H24" s="44">
        <f t="shared" si="0"/>
        <v>100.26</v>
      </c>
      <c r="I24" s="45">
        <f t="shared" si="2"/>
        <v>26014.079999999998</v>
      </c>
      <c r="J24" s="46">
        <f t="shared" si="3"/>
        <v>7396.39</v>
      </c>
      <c r="K24" s="46">
        <f t="shared" si="3"/>
        <v>6334.09</v>
      </c>
      <c r="L24" s="46">
        <f t="shared" si="3"/>
        <v>6269.21</v>
      </c>
      <c r="M24" s="47">
        <f t="shared" si="3"/>
        <v>6014.39</v>
      </c>
      <c r="N24" s="48"/>
      <c r="O24" s="49"/>
      <c r="Q24" s="36"/>
      <c r="R24" s="36"/>
      <c r="T24" s="50"/>
      <c r="U24" s="50"/>
      <c r="V24" s="50"/>
      <c r="W24" s="50"/>
      <c r="X24" s="50"/>
      <c r="Y24" s="38"/>
      <c r="Z24" s="39"/>
    </row>
    <row r="25" spans="1:28" ht="15.75" customHeight="1" outlineLevel="1" x14ac:dyDescent="0.25">
      <c r="A25" s="200" t="s">
        <v>48</v>
      </c>
      <c r="B25" s="68" t="s">
        <v>49</v>
      </c>
      <c r="C25" s="69" t="s">
        <v>50</v>
      </c>
      <c r="D25" s="42">
        <f>E25+F25+G25+H25</f>
        <v>0</v>
      </c>
      <c r="E25" s="43">
        <f t="shared" si="0"/>
        <v>0</v>
      </c>
      <c r="F25" s="43">
        <f t="shared" si="0"/>
        <v>0</v>
      </c>
      <c r="G25" s="43">
        <f t="shared" si="0"/>
        <v>0</v>
      </c>
      <c r="H25" s="44">
        <f t="shared" si="0"/>
        <v>0</v>
      </c>
      <c r="I25" s="45">
        <f>J25+K25+L25+M25</f>
        <v>0</v>
      </c>
      <c r="J25" s="46">
        <f t="shared" si="3"/>
        <v>0</v>
      </c>
      <c r="K25" s="46">
        <f t="shared" si="3"/>
        <v>0</v>
      </c>
      <c r="L25" s="46">
        <f t="shared" si="3"/>
        <v>0</v>
      </c>
      <c r="M25" s="47">
        <f t="shared" si="3"/>
        <v>0</v>
      </c>
      <c r="N25" s="48"/>
      <c r="O25" s="49"/>
      <c r="Q25" s="36"/>
      <c r="R25" s="36"/>
      <c r="T25" s="50"/>
      <c r="U25" s="50"/>
      <c r="V25" s="50"/>
      <c r="W25" s="50"/>
      <c r="X25" s="50"/>
      <c r="Y25" s="38"/>
      <c r="Z25" s="39"/>
    </row>
    <row r="26" spans="1:28" ht="30" outlineLevel="1" x14ac:dyDescent="0.25">
      <c r="A26" s="201"/>
      <c r="B26" s="68" t="s">
        <v>51</v>
      </c>
      <c r="C26" s="69" t="s">
        <v>47</v>
      </c>
      <c r="D26" s="42">
        <f>E26+F26+G26+H26</f>
        <v>0</v>
      </c>
      <c r="E26" s="43">
        <f t="shared" si="0"/>
        <v>0</v>
      </c>
      <c r="F26" s="43">
        <f t="shared" si="0"/>
        <v>0</v>
      </c>
      <c r="G26" s="43">
        <f t="shared" si="0"/>
        <v>0</v>
      </c>
      <c r="H26" s="44">
        <f t="shared" si="0"/>
        <v>0</v>
      </c>
      <c r="I26" s="45">
        <f>J26+K26+L26+M26</f>
        <v>0</v>
      </c>
      <c r="J26" s="46">
        <f t="shared" si="3"/>
        <v>0</v>
      </c>
      <c r="K26" s="46">
        <f t="shared" si="3"/>
        <v>0</v>
      </c>
      <c r="L26" s="46">
        <f t="shared" si="3"/>
        <v>0</v>
      </c>
      <c r="M26" s="47">
        <f t="shared" si="3"/>
        <v>0</v>
      </c>
      <c r="N26" s="48"/>
      <c r="O26" s="49"/>
      <c r="Q26" s="36"/>
      <c r="R26" s="36"/>
      <c r="T26" s="50"/>
      <c r="U26" s="50"/>
      <c r="V26" s="50"/>
      <c r="W26" s="50"/>
      <c r="X26" s="50"/>
      <c r="Y26" s="38"/>
      <c r="Z26" s="39"/>
    </row>
    <row r="27" spans="1:28" ht="45" outlineLevel="1" x14ac:dyDescent="0.25">
      <c r="A27" s="70" t="s">
        <v>52</v>
      </c>
      <c r="B27" s="68" t="s">
        <v>53</v>
      </c>
      <c r="C27" s="69" t="s">
        <v>47</v>
      </c>
      <c r="D27" s="42">
        <f>E27+F27+G27+H27</f>
        <v>0</v>
      </c>
      <c r="E27" s="43">
        <f t="shared" si="0"/>
        <v>0</v>
      </c>
      <c r="F27" s="43">
        <f t="shared" si="0"/>
        <v>0</v>
      </c>
      <c r="G27" s="43">
        <f t="shared" si="0"/>
        <v>0</v>
      </c>
      <c r="H27" s="44">
        <f t="shared" si="0"/>
        <v>0</v>
      </c>
      <c r="I27" s="45">
        <f>J27+K27+L27+M27</f>
        <v>0</v>
      </c>
      <c r="J27" s="46">
        <f t="shared" si="3"/>
        <v>0</v>
      </c>
      <c r="K27" s="46">
        <f t="shared" si="3"/>
        <v>0</v>
      </c>
      <c r="L27" s="46">
        <f t="shared" si="3"/>
        <v>0</v>
      </c>
      <c r="M27" s="47">
        <f t="shared" si="3"/>
        <v>0</v>
      </c>
      <c r="N27" s="48"/>
      <c r="O27" s="49"/>
      <c r="Q27" s="36"/>
      <c r="R27" s="36"/>
      <c r="T27" s="50"/>
      <c r="U27" s="50"/>
      <c r="V27" s="50"/>
      <c r="W27" s="50"/>
      <c r="X27" s="50"/>
      <c r="Y27" s="38"/>
      <c r="Z27" s="39"/>
    </row>
    <row r="28" spans="1:28" ht="30.75" outlineLevel="1" thickBot="1" x14ac:dyDescent="0.3">
      <c r="A28" s="71" t="s">
        <v>54</v>
      </c>
      <c r="B28" s="72">
        <v>5</v>
      </c>
      <c r="C28" s="73" t="s">
        <v>55</v>
      </c>
      <c r="D28" s="74">
        <f t="shared" si="1"/>
        <v>205</v>
      </c>
      <c r="E28" s="75">
        <f t="shared" si="0"/>
        <v>47</v>
      </c>
      <c r="F28" s="75">
        <f t="shared" si="0"/>
        <v>48</v>
      </c>
      <c r="G28" s="75">
        <f t="shared" si="0"/>
        <v>40</v>
      </c>
      <c r="H28" s="76">
        <f t="shared" si="0"/>
        <v>70</v>
      </c>
      <c r="I28" s="77">
        <f t="shared" si="2"/>
        <v>8123.2674999999999</v>
      </c>
      <c r="J28" s="78">
        <f t="shared" si="3"/>
        <v>2057.4899999999998</v>
      </c>
      <c r="K28" s="78">
        <f t="shared" si="3"/>
        <v>1928.26</v>
      </c>
      <c r="L28" s="78">
        <f t="shared" si="3"/>
        <v>1606.37</v>
      </c>
      <c r="M28" s="79">
        <f t="shared" si="3"/>
        <v>2531.1475</v>
      </c>
      <c r="N28" s="48"/>
      <c r="O28" s="49"/>
      <c r="Q28" s="36"/>
      <c r="R28" s="36"/>
      <c r="T28" s="50"/>
      <c r="U28" s="50"/>
      <c r="V28" s="50"/>
      <c r="W28" s="50"/>
      <c r="X28" s="50"/>
      <c r="Y28" s="38"/>
      <c r="Z28" s="39"/>
    </row>
    <row r="29" spans="1:28" ht="71.25" outlineLevel="1" x14ac:dyDescent="0.25">
      <c r="A29" s="26" t="s">
        <v>56</v>
      </c>
      <c r="B29" s="27">
        <v>6</v>
      </c>
      <c r="C29" s="28"/>
      <c r="D29" s="29"/>
      <c r="E29" s="30"/>
      <c r="F29" s="30"/>
      <c r="G29" s="30"/>
      <c r="H29" s="31"/>
      <c r="I29" s="32">
        <f>J29+K29+L29+M29</f>
        <v>49868.777499999997</v>
      </c>
      <c r="J29" s="33">
        <f>J30+J31+J35+J39</f>
        <v>13387.88</v>
      </c>
      <c r="K29" s="33">
        <f>K30+K31+K35+K39</f>
        <v>12196.35</v>
      </c>
      <c r="L29" s="33">
        <f>L30+L31+L35+L39</f>
        <v>11808.779999999999</v>
      </c>
      <c r="M29" s="34">
        <f>M30+M31+M35+M39</f>
        <v>12475.767500000002</v>
      </c>
      <c r="N29" s="80"/>
      <c r="O29" s="35"/>
      <c r="P29" s="49"/>
      <c r="Q29" s="81"/>
      <c r="R29" s="82"/>
      <c r="S29" s="82"/>
      <c r="T29" s="83"/>
      <c r="U29" s="84"/>
      <c r="V29" s="38"/>
      <c r="W29" s="38"/>
      <c r="X29" s="38"/>
      <c r="Y29" s="38"/>
      <c r="Z29" s="39"/>
      <c r="AA29" s="39"/>
      <c r="AB29" s="39"/>
    </row>
    <row r="30" spans="1:28" outlineLevel="1" x14ac:dyDescent="0.25">
      <c r="A30" s="40" t="s">
        <v>57</v>
      </c>
      <c r="B30" s="172">
        <v>7</v>
      </c>
      <c r="C30" s="41" t="s">
        <v>36</v>
      </c>
      <c r="D30" s="42">
        <f>SUM(E30:H30)</f>
        <v>574.6</v>
      </c>
      <c r="E30" s="43">
        <v>143.68</v>
      </c>
      <c r="F30" s="43">
        <v>143.68</v>
      </c>
      <c r="G30" s="43">
        <v>143.68</v>
      </c>
      <c r="H30" s="44">
        <v>143.56</v>
      </c>
      <c r="I30" s="45">
        <f>J30+K30+L30+M30</f>
        <v>3200.6800000000003</v>
      </c>
      <c r="J30" s="85">
        <f>ROUND(266.99*3,2)</f>
        <v>800.97</v>
      </c>
      <c r="K30" s="85">
        <f>ROUND(266.99*3,2)</f>
        <v>800.97</v>
      </c>
      <c r="L30" s="85">
        <f>ROUND(266.99*3,2)-0.8</f>
        <v>800.17000000000007</v>
      </c>
      <c r="M30" s="85">
        <f>ROUND(266.99*3,2)-0.8*3</f>
        <v>798.57</v>
      </c>
      <c r="N30" s="80"/>
      <c r="O30" s="86"/>
      <c r="P30" s="49"/>
      <c r="Q30" s="87"/>
      <c r="R30" s="87"/>
      <c r="S30" s="87"/>
      <c r="T30" s="87"/>
      <c r="U30" s="87"/>
      <c r="V30" s="88"/>
      <c r="W30" s="88"/>
      <c r="X30" s="88"/>
      <c r="Y30" s="38"/>
      <c r="Z30" s="39"/>
      <c r="AA30" s="39"/>
      <c r="AB30" s="39"/>
    </row>
    <row r="31" spans="1:28" outlineLevel="1" x14ac:dyDescent="0.25">
      <c r="A31" s="51" t="s">
        <v>58</v>
      </c>
      <c r="B31" s="172">
        <v>8</v>
      </c>
      <c r="C31" s="41" t="s">
        <v>38</v>
      </c>
      <c r="D31" s="42">
        <f>SUM(E31:H31)</f>
        <v>10725.41</v>
      </c>
      <c r="E31" s="54">
        <f>E32+E33+ROUND(E34*2.9,0)</f>
        <v>2681.7200000000003</v>
      </c>
      <c r="F31" s="54">
        <f>F32+F33+ROUND(F34*2.9,0)</f>
        <v>2681.7200000000003</v>
      </c>
      <c r="G31" s="54">
        <f>G32+G33+ROUND(G34*2.9,0)</f>
        <v>2681.7200000000003</v>
      </c>
      <c r="H31" s="55">
        <f>H32+H33+ROUND(H34*2.9,0)</f>
        <v>2680.25</v>
      </c>
      <c r="I31" s="45">
        <f t="shared" ref="I31:I39" si="4">J31+K31+L31+M31</f>
        <v>12530.75</v>
      </c>
      <c r="J31" s="56">
        <f>J32+J33+J34</f>
        <v>3133.0299999999997</v>
      </c>
      <c r="K31" s="56">
        <f>K32+K33+K34</f>
        <v>3133.0299999999997</v>
      </c>
      <c r="L31" s="56">
        <f>L32+L33+L34</f>
        <v>3133.0299999999997</v>
      </c>
      <c r="M31" s="57">
        <f>M32+M33+M34</f>
        <v>3131.66</v>
      </c>
      <c r="N31" s="89"/>
      <c r="O31" s="90"/>
      <c r="P31" s="49"/>
      <c r="V31" s="88"/>
      <c r="W31" s="88"/>
      <c r="X31" s="88"/>
      <c r="Y31" s="38"/>
      <c r="Z31" s="39"/>
      <c r="AA31" s="39"/>
      <c r="AB31" s="39"/>
    </row>
    <row r="32" spans="1:28" ht="30" outlineLevel="1" x14ac:dyDescent="0.25">
      <c r="A32" s="58" t="s">
        <v>59</v>
      </c>
      <c r="B32" s="65" t="s">
        <v>60</v>
      </c>
      <c r="C32" s="60" t="s">
        <v>38</v>
      </c>
      <c r="D32" s="42">
        <f t="shared" ref="D32:D39" si="5">SUM(E32:H32)</f>
        <v>3330.76</v>
      </c>
      <c r="E32" s="61">
        <v>832.75</v>
      </c>
      <c r="F32" s="61">
        <v>832.75</v>
      </c>
      <c r="G32" s="61">
        <v>832.75</v>
      </c>
      <c r="H32" s="62">
        <v>832.51</v>
      </c>
      <c r="I32" s="91">
        <f t="shared" si="4"/>
        <v>3863.28</v>
      </c>
      <c r="J32" s="63">
        <v>965.89</v>
      </c>
      <c r="K32" s="63">
        <v>965.89</v>
      </c>
      <c r="L32" s="63">
        <v>965.89</v>
      </c>
      <c r="M32" s="63">
        <v>965.61</v>
      </c>
      <c r="N32"/>
      <c r="O32"/>
      <c r="P32"/>
      <c r="Q32"/>
      <c r="R32" s="92"/>
      <c r="S32" s="92"/>
      <c r="V32" s="88"/>
      <c r="W32" s="88"/>
      <c r="X32" s="88"/>
      <c r="Y32" s="38"/>
      <c r="Z32" s="39"/>
      <c r="AA32" s="39"/>
      <c r="AB32" s="39"/>
    </row>
    <row r="33" spans="1:28" ht="30" outlineLevel="1" x14ac:dyDescent="0.25">
      <c r="A33" s="58" t="s">
        <v>61</v>
      </c>
      <c r="B33" s="65" t="s">
        <v>62</v>
      </c>
      <c r="C33" s="60" t="s">
        <v>38</v>
      </c>
      <c r="D33" s="42">
        <f t="shared" si="5"/>
        <v>651.65</v>
      </c>
      <c r="E33" s="61">
        <v>162.97</v>
      </c>
      <c r="F33" s="61">
        <v>162.97</v>
      </c>
      <c r="G33" s="61">
        <v>162.97</v>
      </c>
      <c r="H33" s="62">
        <v>162.74</v>
      </c>
      <c r="I33" s="91">
        <f t="shared" si="4"/>
        <v>1016.06</v>
      </c>
      <c r="J33" s="63">
        <v>254.1</v>
      </c>
      <c r="K33" s="63">
        <v>254.1</v>
      </c>
      <c r="L33" s="63">
        <v>254.1</v>
      </c>
      <c r="M33" s="63">
        <v>253.76</v>
      </c>
      <c r="N33"/>
      <c r="O33"/>
      <c r="P33"/>
      <c r="Q33"/>
      <c r="R33" s="92"/>
      <c r="S33" s="92"/>
      <c r="U33" s="36"/>
      <c r="V33" s="88"/>
      <c r="W33" s="88"/>
      <c r="X33" s="88"/>
      <c r="Y33" s="38"/>
      <c r="Z33" s="39"/>
      <c r="AA33" s="39"/>
      <c r="AB33" s="39"/>
    </row>
    <row r="34" spans="1:28" outlineLevel="1" x14ac:dyDescent="0.25">
      <c r="A34" s="58" t="s">
        <v>63</v>
      </c>
      <c r="B34" s="65" t="s">
        <v>64</v>
      </c>
      <c r="C34" s="60" t="s">
        <v>45</v>
      </c>
      <c r="D34" s="42">
        <f t="shared" si="5"/>
        <v>2325.0099999999998</v>
      </c>
      <c r="E34" s="61">
        <v>581.30999999999995</v>
      </c>
      <c r="F34" s="61">
        <v>581.30999999999995</v>
      </c>
      <c r="G34" s="61">
        <v>581.30999999999995</v>
      </c>
      <c r="H34" s="62">
        <v>581.08000000000004</v>
      </c>
      <c r="I34" s="91">
        <f t="shared" si="4"/>
        <v>7651.41</v>
      </c>
      <c r="J34" s="63">
        <v>1913.04</v>
      </c>
      <c r="K34" s="63">
        <v>1913.04</v>
      </c>
      <c r="L34" s="63">
        <v>1913.04</v>
      </c>
      <c r="M34" s="63">
        <v>1912.29</v>
      </c>
      <c r="N34"/>
      <c r="O34"/>
      <c r="P34"/>
      <c r="Q34"/>
      <c r="R34" s="92"/>
      <c r="S34" s="92"/>
      <c r="U34" s="36"/>
      <c r="V34" s="88"/>
      <c r="W34" s="88"/>
      <c r="X34" s="88"/>
      <c r="Y34" s="38"/>
      <c r="Z34" s="39"/>
      <c r="AA34" s="39"/>
      <c r="AB34" s="39"/>
    </row>
    <row r="35" spans="1:28" ht="30" outlineLevel="1" x14ac:dyDescent="0.3">
      <c r="A35" s="66" t="s">
        <v>65</v>
      </c>
      <c r="B35" s="172">
        <v>9</v>
      </c>
      <c r="C35" s="67" t="s">
        <v>47</v>
      </c>
      <c r="D35" s="42">
        <f>SUM(E35:H35)</f>
        <v>400.26</v>
      </c>
      <c r="E35" s="43">
        <v>111</v>
      </c>
      <c r="F35" s="43">
        <v>95</v>
      </c>
      <c r="G35" s="43">
        <v>94</v>
      </c>
      <c r="H35" s="44">
        <v>100.26</v>
      </c>
      <c r="I35" s="45">
        <f t="shared" si="4"/>
        <v>26014.079999999998</v>
      </c>
      <c r="J35" s="46">
        <v>7396.39</v>
      </c>
      <c r="K35" s="46">
        <v>6334.09</v>
      </c>
      <c r="L35" s="46">
        <v>6269.21</v>
      </c>
      <c r="M35" s="46">
        <v>6014.39</v>
      </c>
      <c r="N35"/>
      <c r="O35"/>
      <c r="P35"/>
      <c r="Q35"/>
      <c r="R35" s="92"/>
      <c r="S35" s="93"/>
      <c r="T35" s="93"/>
      <c r="U35" s="93"/>
      <c r="V35" s="93"/>
      <c r="W35" s="94"/>
      <c r="X35" s="95"/>
      <c r="Y35" s="38"/>
      <c r="Z35" s="39"/>
      <c r="AA35" s="39"/>
      <c r="AB35" s="39"/>
    </row>
    <row r="36" spans="1:28" outlineLevel="1" x14ac:dyDescent="0.25">
      <c r="A36" s="200" t="s">
        <v>66</v>
      </c>
      <c r="B36" s="68" t="s">
        <v>67</v>
      </c>
      <c r="C36" s="69" t="s">
        <v>50</v>
      </c>
      <c r="D36" s="42">
        <f t="shared" si="5"/>
        <v>0</v>
      </c>
      <c r="E36" s="43">
        <v>0</v>
      </c>
      <c r="F36" s="43">
        <v>0</v>
      </c>
      <c r="G36" s="43">
        <v>0</v>
      </c>
      <c r="H36" s="44">
        <v>0</v>
      </c>
      <c r="I36" s="91">
        <f t="shared" si="4"/>
        <v>0</v>
      </c>
      <c r="J36" s="96"/>
      <c r="K36" s="96"/>
      <c r="L36" s="96"/>
      <c r="M36" s="96"/>
      <c r="N36" s="80"/>
      <c r="O36" s="97"/>
      <c r="P36" s="92"/>
      <c r="Q36" s="92"/>
      <c r="R36" s="92"/>
      <c r="S36" s="93"/>
      <c r="T36" s="93"/>
      <c r="U36" s="93"/>
      <c r="V36" s="93"/>
      <c r="W36" s="88"/>
      <c r="X36" s="88"/>
      <c r="Y36" s="38"/>
      <c r="Z36" s="39"/>
      <c r="AA36" s="39"/>
      <c r="AB36" s="39"/>
    </row>
    <row r="37" spans="1:28" ht="30" outlineLevel="1" x14ac:dyDescent="0.25">
      <c r="A37" s="201"/>
      <c r="B37" s="68" t="s">
        <v>68</v>
      </c>
      <c r="C37" s="69" t="s">
        <v>47</v>
      </c>
      <c r="D37" s="42">
        <f t="shared" si="5"/>
        <v>0</v>
      </c>
      <c r="E37" s="43">
        <v>0</v>
      </c>
      <c r="F37" s="43">
        <v>0</v>
      </c>
      <c r="G37" s="43">
        <v>0</v>
      </c>
      <c r="H37" s="44">
        <v>0</v>
      </c>
      <c r="I37" s="91">
        <f t="shared" si="4"/>
        <v>0</v>
      </c>
      <c r="J37" s="96"/>
      <c r="K37" s="96"/>
      <c r="L37" s="96"/>
      <c r="M37" s="96"/>
      <c r="N37" s="80"/>
      <c r="O37" s="97"/>
      <c r="P37" s="92"/>
      <c r="Q37" s="92"/>
      <c r="R37" s="92"/>
      <c r="S37" s="92"/>
      <c r="T37" s="92"/>
      <c r="U37" s="92"/>
      <c r="V37" s="92"/>
      <c r="W37" s="88"/>
      <c r="X37" s="88"/>
      <c r="Y37" s="38"/>
      <c r="Z37" s="39"/>
      <c r="AA37" s="39"/>
      <c r="AB37" s="39"/>
    </row>
    <row r="38" spans="1:28" ht="30" outlineLevel="1" x14ac:dyDescent="0.25">
      <c r="A38" s="70" t="s">
        <v>69</v>
      </c>
      <c r="B38" s="68" t="s">
        <v>70</v>
      </c>
      <c r="C38" s="69" t="s">
        <v>47</v>
      </c>
      <c r="D38" s="42">
        <f t="shared" si="5"/>
        <v>0</v>
      </c>
      <c r="E38" s="43">
        <v>0</v>
      </c>
      <c r="F38" s="43">
        <v>0</v>
      </c>
      <c r="G38" s="43">
        <v>0</v>
      </c>
      <c r="H38" s="44">
        <v>0</v>
      </c>
      <c r="I38" s="91">
        <f t="shared" si="4"/>
        <v>0</v>
      </c>
      <c r="J38" s="96">
        <v>0</v>
      </c>
      <c r="K38" s="96">
        <v>0</v>
      </c>
      <c r="L38" s="96">
        <v>0</v>
      </c>
      <c r="M38" s="96">
        <v>0</v>
      </c>
      <c r="N38" s="80"/>
      <c r="O38" s="97"/>
      <c r="P38" s="92"/>
      <c r="Q38" s="92"/>
      <c r="R38" s="92"/>
      <c r="S38" s="92"/>
      <c r="U38" s="36"/>
      <c r="V38" s="88"/>
      <c r="W38" s="88"/>
      <c r="X38" s="88"/>
      <c r="Y38" s="38"/>
      <c r="Z38" s="39"/>
      <c r="AA38" s="39"/>
      <c r="AB38" s="39"/>
    </row>
    <row r="39" spans="1:28" ht="16.5" outlineLevel="1" thickBot="1" x14ac:dyDescent="0.3">
      <c r="A39" s="71" t="s">
        <v>71</v>
      </c>
      <c r="B39" s="72">
        <v>10</v>
      </c>
      <c r="C39" s="73" t="s">
        <v>55</v>
      </c>
      <c r="D39" s="74">
        <f t="shared" si="5"/>
        <v>205</v>
      </c>
      <c r="E39" s="75">
        <v>47</v>
      </c>
      <c r="F39" s="75">
        <v>48</v>
      </c>
      <c r="G39" s="75">
        <v>40</v>
      </c>
      <c r="H39" s="222">
        <v>70</v>
      </c>
      <c r="I39" s="77">
        <f t="shared" si="4"/>
        <v>8123.2674999999999</v>
      </c>
      <c r="J39" s="223">
        <v>2057.4899999999998</v>
      </c>
      <c r="K39" s="223">
        <v>1928.26</v>
      </c>
      <c r="L39" s="223">
        <v>1606.37</v>
      </c>
      <c r="M39" s="224">
        <f>70*36.15925</f>
        <v>2531.1475</v>
      </c>
      <c r="N39" s="80"/>
      <c r="O39" s="98"/>
      <c r="P39" s="98"/>
      <c r="Q39" s="98"/>
      <c r="R39" s="98"/>
      <c r="S39" s="92"/>
      <c r="U39" s="36"/>
      <c r="V39" s="88"/>
      <c r="W39" s="88"/>
      <c r="X39" s="88"/>
      <c r="Y39" s="38"/>
      <c r="Z39" s="39"/>
      <c r="AA39" s="39"/>
      <c r="AB39" s="39"/>
    </row>
    <row r="40" spans="1:28" ht="71.25" outlineLevel="1" x14ac:dyDescent="0.25">
      <c r="A40" s="26" t="s">
        <v>72</v>
      </c>
      <c r="B40" s="27">
        <v>11</v>
      </c>
      <c r="C40" s="28"/>
      <c r="D40" s="99" t="s">
        <v>73</v>
      </c>
      <c r="E40" s="30" t="s">
        <v>73</v>
      </c>
      <c r="F40" s="30" t="s">
        <v>73</v>
      </c>
      <c r="G40" s="30" t="s">
        <v>73</v>
      </c>
      <c r="H40" s="30" t="s">
        <v>73</v>
      </c>
      <c r="I40" s="32">
        <f>J40+K40+L40+M40</f>
        <v>0</v>
      </c>
      <c r="J40" s="33">
        <f>J41+J42+J46+J50</f>
        <v>0</v>
      </c>
      <c r="K40" s="33">
        <f>K41+K42+K46+K50</f>
        <v>0</v>
      </c>
      <c r="L40" s="33">
        <f>L41+L42+L46+L50</f>
        <v>0</v>
      </c>
      <c r="M40" s="34">
        <f>M41+M42+M46+M50</f>
        <v>0</v>
      </c>
      <c r="N40" s="35"/>
      <c r="O40" s="35"/>
      <c r="P40" s="49"/>
      <c r="Q40" s="36"/>
      <c r="R40" s="36"/>
      <c r="X40" s="37"/>
      <c r="Y40" s="38"/>
      <c r="Z40" s="39"/>
    </row>
    <row r="41" spans="1:28" outlineLevel="1" x14ac:dyDescent="0.25">
      <c r="A41" s="40" t="s">
        <v>57</v>
      </c>
      <c r="B41" s="172">
        <v>12</v>
      </c>
      <c r="C41" s="41" t="s">
        <v>36</v>
      </c>
      <c r="D41" s="42" t="s">
        <v>73</v>
      </c>
      <c r="E41" s="43" t="s">
        <v>73</v>
      </c>
      <c r="F41" s="43" t="s">
        <v>73</v>
      </c>
      <c r="G41" s="43" t="s">
        <v>73</v>
      </c>
      <c r="H41" s="44" t="s">
        <v>73</v>
      </c>
      <c r="I41" s="45">
        <f>J41+K41+L41+M41</f>
        <v>0</v>
      </c>
      <c r="J41" s="46">
        <v>0</v>
      </c>
      <c r="K41" s="46">
        <v>0</v>
      </c>
      <c r="L41" s="46">
        <v>0</v>
      </c>
      <c r="M41" s="46">
        <v>0</v>
      </c>
      <c r="N41" s="100"/>
      <c r="O41" s="49"/>
      <c r="P41" s="49"/>
      <c r="Q41" s="36"/>
      <c r="R41" s="36"/>
      <c r="X41" s="37"/>
      <c r="Y41" s="38"/>
      <c r="Z41" s="39"/>
    </row>
    <row r="42" spans="1:28" outlineLevel="1" x14ac:dyDescent="0.25">
      <c r="A42" s="51" t="s">
        <v>58</v>
      </c>
      <c r="B42" s="172">
        <v>13</v>
      </c>
      <c r="C42" s="41" t="s">
        <v>38</v>
      </c>
      <c r="D42" s="42" t="s">
        <v>73</v>
      </c>
      <c r="E42" s="54" t="s">
        <v>73</v>
      </c>
      <c r="F42" s="54" t="s">
        <v>73</v>
      </c>
      <c r="G42" s="54" t="s">
        <v>73</v>
      </c>
      <c r="H42" s="55" t="s">
        <v>73</v>
      </c>
      <c r="I42" s="45">
        <f t="shared" ref="I42:I50" si="6">J42+K42+L42+M42</f>
        <v>0</v>
      </c>
      <c r="J42" s="56">
        <f>J43+J44+J45</f>
        <v>0</v>
      </c>
      <c r="K42" s="56">
        <f>K43+K44+K45</f>
        <v>0</v>
      </c>
      <c r="L42" s="56">
        <f>L43+L44+L45</f>
        <v>0</v>
      </c>
      <c r="M42" s="57">
        <f>M43+M44+M45</f>
        <v>0</v>
      </c>
      <c r="N42" s="48"/>
      <c r="Q42" s="36"/>
      <c r="R42" s="36"/>
      <c r="X42" s="37"/>
      <c r="Y42" s="38"/>
      <c r="Z42" s="39"/>
    </row>
    <row r="43" spans="1:28" ht="30" outlineLevel="1" x14ac:dyDescent="0.25">
      <c r="A43" s="58" t="s">
        <v>59</v>
      </c>
      <c r="B43" s="65" t="s">
        <v>74</v>
      </c>
      <c r="C43" s="60" t="s">
        <v>38</v>
      </c>
      <c r="D43" s="42" t="s">
        <v>73</v>
      </c>
      <c r="E43" s="61" t="s">
        <v>73</v>
      </c>
      <c r="F43" s="61" t="s">
        <v>73</v>
      </c>
      <c r="G43" s="61" t="s">
        <v>73</v>
      </c>
      <c r="H43" s="62" t="s">
        <v>73</v>
      </c>
      <c r="I43" s="45">
        <f t="shared" si="6"/>
        <v>0</v>
      </c>
      <c r="J43" s="63">
        <v>0</v>
      </c>
      <c r="K43" s="63">
        <v>0</v>
      </c>
      <c r="L43" s="63">
        <v>0</v>
      </c>
      <c r="M43" s="64">
        <v>0</v>
      </c>
      <c r="N43" s="49"/>
      <c r="O43" s="35"/>
      <c r="Q43" s="36"/>
      <c r="R43" s="36"/>
      <c r="X43" s="37"/>
      <c r="Y43" s="38"/>
      <c r="Z43" s="39"/>
    </row>
    <row r="44" spans="1:28" ht="30" outlineLevel="1" x14ac:dyDescent="0.25">
      <c r="A44" s="58" t="s">
        <v>61</v>
      </c>
      <c r="B44" s="65" t="s">
        <v>75</v>
      </c>
      <c r="C44" s="60" t="s">
        <v>38</v>
      </c>
      <c r="D44" s="42" t="s">
        <v>73</v>
      </c>
      <c r="E44" s="61" t="s">
        <v>73</v>
      </c>
      <c r="F44" s="61" t="s">
        <v>73</v>
      </c>
      <c r="G44" s="61" t="s">
        <v>73</v>
      </c>
      <c r="H44" s="62" t="s">
        <v>73</v>
      </c>
      <c r="I44" s="45">
        <f t="shared" si="6"/>
        <v>0</v>
      </c>
      <c r="J44" s="63">
        <v>0</v>
      </c>
      <c r="K44" s="63">
        <v>0</v>
      </c>
      <c r="L44" s="63">
        <v>0</v>
      </c>
      <c r="M44" s="64">
        <v>0</v>
      </c>
      <c r="N44" s="49"/>
      <c r="O44" s="35"/>
      <c r="Q44" s="36"/>
      <c r="R44" s="36"/>
      <c r="X44" s="37"/>
      <c r="Y44" s="38"/>
      <c r="Z44" s="39"/>
    </row>
    <row r="45" spans="1:28" outlineLevel="1" x14ac:dyDescent="0.25">
      <c r="A45" s="58" t="s">
        <v>63</v>
      </c>
      <c r="B45" s="65" t="s">
        <v>76</v>
      </c>
      <c r="C45" s="60" t="s">
        <v>45</v>
      </c>
      <c r="D45" s="42" t="s">
        <v>73</v>
      </c>
      <c r="E45" s="61" t="s">
        <v>73</v>
      </c>
      <c r="F45" s="61" t="s">
        <v>73</v>
      </c>
      <c r="G45" s="61" t="s">
        <v>73</v>
      </c>
      <c r="H45" s="62" t="s">
        <v>73</v>
      </c>
      <c r="I45" s="45">
        <f t="shared" si="6"/>
        <v>0</v>
      </c>
      <c r="J45" s="63">
        <v>0</v>
      </c>
      <c r="K45" s="63">
        <v>0</v>
      </c>
      <c r="L45" s="63">
        <v>0</v>
      </c>
      <c r="M45" s="64">
        <v>0</v>
      </c>
      <c r="N45" s="49"/>
      <c r="O45" s="35"/>
      <c r="Q45" s="36"/>
      <c r="R45" s="36"/>
      <c r="X45" s="37"/>
      <c r="Y45" s="38"/>
      <c r="Z45" s="39"/>
    </row>
    <row r="46" spans="1:28" ht="30" outlineLevel="1" x14ac:dyDescent="0.25">
      <c r="A46" s="66" t="s">
        <v>65</v>
      </c>
      <c r="B46" s="172">
        <v>14</v>
      </c>
      <c r="C46" s="67" t="s">
        <v>47</v>
      </c>
      <c r="D46" s="42" t="s">
        <v>73</v>
      </c>
      <c r="E46" s="43" t="s">
        <v>73</v>
      </c>
      <c r="F46" s="43" t="s">
        <v>73</v>
      </c>
      <c r="G46" s="43" t="s">
        <v>73</v>
      </c>
      <c r="H46" s="44" t="s">
        <v>73</v>
      </c>
      <c r="I46" s="45">
        <f t="shared" si="6"/>
        <v>0</v>
      </c>
      <c r="J46" s="46">
        <v>0</v>
      </c>
      <c r="K46" s="46">
        <v>0</v>
      </c>
      <c r="L46" s="46">
        <v>0</v>
      </c>
      <c r="M46" s="47">
        <v>0</v>
      </c>
      <c r="N46" s="49"/>
      <c r="O46" s="35"/>
      <c r="Q46" s="36"/>
      <c r="R46" s="36"/>
      <c r="X46" s="37"/>
      <c r="Y46" s="38"/>
      <c r="Z46" s="39"/>
    </row>
    <row r="47" spans="1:28" outlineLevel="1" x14ac:dyDescent="0.25">
      <c r="A47" s="200" t="s">
        <v>66</v>
      </c>
      <c r="B47" s="68" t="s">
        <v>77</v>
      </c>
      <c r="C47" s="69" t="s">
        <v>50</v>
      </c>
      <c r="D47" s="42" t="s">
        <v>73</v>
      </c>
      <c r="E47" s="43" t="s">
        <v>73</v>
      </c>
      <c r="F47" s="43" t="s">
        <v>73</v>
      </c>
      <c r="G47" s="43" t="s">
        <v>73</v>
      </c>
      <c r="H47" s="44" t="s">
        <v>73</v>
      </c>
      <c r="I47" s="45">
        <f>J47+K47+L47+M47</f>
        <v>0</v>
      </c>
      <c r="J47" s="56"/>
      <c r="K47" s="56"/>
      <c r="L47" s="56"/>
      <c r="M47" s="57"/>
      <c r="N47" s="49"/>
      <c r="O47" s="35"/>
      <c r="Q47" s="36"/>
      <c r="R47" s="36"/>
      <c r="X47" s="37"/>
      <c r="Y47" s="38"/>
      <c r="Z47" s="39"/>
    </row>
    <row r="48" spans="1:28" ht="30" outlineLevel="1" x14ac:dyDescent="0.25">
      <c r="A48" s="201"/>
      <c r="B48" s="68" t="s">
        <v>78</v>
      </c>
      <c r="C48" s="69" t="s">
        <v>47</v>
      </c>
      <c r="D48" s="42" t="s">
        <v>73</v>
      </c>
      <c r="E48" s="43" t="s">
        <v>73</v>
      </c>
      <c r="F48" s="43" t="s">
        <v>73</v>
      </c>
      <c r="G48" s="43" t="s">
        <v>73</v>
      </c>
      <c r="H48" s="44" t="s">
        <v>73</v>
      </c>
      <c r="I48" s="45">
        <f>J48+K48+L48+M48</f>
        <v>0</v>
      </c>
      <c r="J48" s="56"/>
      <c r="K48" s="56"/>
      <c r="L48" s="56"/>
      <c r="M48" s="57"/>
      <c r="N48" s="49"/>
      <c r="O48" s="35"/>
      <c r="Q48" s="36"/>
      <c r="R48" s="36"/>
      <c r="X48" s="37"/>
      <c r="Y48" s="38"/>
      <c r="Z48" s="39"/>
    </row>
    <row r="49" spans="1:26" ht="30" outlineLevel="1" x14ac:dyDescent="0.25">
      <c r="A49" s="70" t="s">
        <v>69</v>
      </c>
      <c r="B49" s="68" t="s">
        <v>79</v>
      </c>
      <c r="C49" s="69" t="s">
        <v>47</v>
      </c>
      <c r="D49" s="42" t="s">
        <v>73</v>
      </c>
      <c r="E49" s="43" t="s">
        <v>73</v>
      </c>
      <c r="F49" s="43" t="s">
        <v>73</v>
      </c>
      <c r="G49" s="43" t="s">
        <v>73</v>
      </c>
      <c r="H49" s="44" t="s">
        <v>73</v>
      </c>
      <c r="I49" s="45">
        <f>J49+K49+L49+M49</f>
        <v>0</v>
      </c>
      <c r="J49" s="56"/>
      <c r="K49" s="56"/>
      <c r="L49" s="56"/>
      <c r="M49" s="57"/>
      <c r="N49" s="49"/>
      <c r="O49" s="35"/>
      <c r="Q49" s="36"/>
      <c r="R49" s="36"/>
      <c r="X49" s="37"/>
      <c r="Y49" s="38"/>
      <c r="Z49" s="39"/>
    </row>
    <row r="50" spans="1:26" ht="16.5" outlineLevel="1" thickBot="1" x14ac:dyDescent="0.3">
      <c r="A50" s="71" t="s">
        <v>71</v>
      </c>
      <c r="B50" s="72">
        <v>15</v>
      </c>
      <c r="C50" s="73" t="s">
        <v>55</v>
      </c>
      <c r="D50" s="74" t="s">
        <v>73</v>
      </c>
      <c r="E50" s="75" t="s">
        <v>73</v>
      </c>
      <c r="F50" s="75" t="s">
        <v>73</v>
      </c>
      <c r="G50" s="75" t="s">
        <v>73</v>
      </c>
      <c r="H50" s="76" t="s">
        <v>73</v>
      </c>
      <c r="I50" s="77">
        <f t="shared" si="6"/>
        <v>0</v>
      </c>
      <c r="J50" s="78">
        <v>0</v>
      </c>
      <c r="K50" s="78">
        <v>0</v>
      </c>
      <c r="L50" s="78">
        <v>0</v>
      </c>
      <c r="M50" s="79">
        <v>0</v>
      </c>
      <c r="N50" s="49"/>
      <c r="O50" s="35"/>
      <c r="Q50" s="36"/>
      <c r="R50" s="36"/>
      <c r="X50" s="37"/>
      <c r="Y50" s="38"/>
      <c r="Z50" s="39"/>
    </row>
    <row r="51" spans="1:26" ht="42.75" outlineLevel="1" x14ac:dyDescent="0.25">
      <c r="A51" s="26" t="s">
        <v>80</v>
      </c>
      <c r="B51" s="27">
        <v>16</v>
      </c>
      <c r="C51" s="28"/>
      <c r="D51" s="99">
        <f>E51+F51+G51+H51</f>
        <v>0</v>
      </c>
      <c r="E51" s="30">
        <f>E52+E53+E57+E61</f>
        <v>0</v>
      </c>
      <c r="F51" s="30">
        <f>F52+F53+F57+F61</f>
        <v>0</v>
      </c>
      <c r="G51" s="30">
        <f>G52+G53+G57+G61</f>
        <v>0</v>
      </c>
      <c r="H51" s="31">
        <f>H52+H53+H57+H61</f>
        <v>0</v>
      </c>
      <c r="I51" s="101">
        <f>J51+K51+L51+M51</f>
        <v>0</v>
      </c>
      <c r="J51" s="33">
        <f>J52+J53+J57+J61</f>
        <v>0</v>
      </c>
      <c r="K51" s="33">
        <f>K52+K53+K57+K61</f>
        <v>0</v>
      </c>
      <c r="L51" s="33">
        <f>L52+L53+L57+L61</f>
        <v>0</v>
      </c>
      <c r="M51" s="34">
        <f>M52+M53+M57+M61</f>
        <v>0</v>
      </c>
      <c r="N51" s="35"/>
      <c r="O51" s="49"/>
      <c r="P51" s="49"/>
      <c r="Q51" s="36"/>
      <c r="R51" s="36"/>
      <c r="X51" s="37"/>
      <c r="Y51" s="38"/>
      <c r="Z51" s="39"/>
    </row>
    <row r="52" spans="1:26" outlineLevel="1" x14ac:dyDescent="0.25">
      <c r="A52" s="40" t="s">
        <v>57</v>
      </c>
      <c r="B52" s="172">
        <v>17</v>
      </c>
      <c r="C52" s="41" t="s">
        <v>36</v>
      </c>
      <c r="D52" s="42">
        <f>E52+F52+G52+H52</f>
        <v>0</v>
      </c>
      <c r="E52" s="43"/>
      <c r="F52" s="43"/>
      <c r="G52" s="43"/>
      <c r="H52" s="44"/>
      <c r="I52" s="45">
        <f>J52+K52+L52+M52</f>
        <v>0</v>
      </c>
      <c r="J52" s="46"/>
      <c r="K52" s="46"/>
      <c r="L52" s="46"/>
      <c r="M52" s="47"/>
      <c r="N52" s="100"/>
      <c r="O52" s="49"/>
      <c r="P52" s="49"/>
      <c r="Q52" s="36"/>
      <c r="R52" s="36"/>
      <c r="X52" s="37"/>
      <c r="Y52" s="38"/>
      <c r="Z52" s="39"/>
    </row>
    <row r="53" spans="1:26" outlineLevel="1" x14ac:dyDescent="0.25">
      <c r="A53" s="51" t="s">
        <v>58</v>
      </c>
      <c r="B53" s="172">
        <v>18</v>
      </c>
      <c r="C53" s="41" t="s">
        <v>38</v>
      </c>
      <c r="D53" s="42">
        <f t="shared" ref="D53:D61" si="7">E53+F53+G53+H53</f>
        <v>0</v>
      </c>
      <c r="E53" s="54">
        <f>E54+E55+E56</f>
        <v>0</v>
      </c>
      <c r="F53" s="54">
        <f>F54+F55+F56</f>
        <v>0</v>
      </c>
      <c r="G53" s="54">
        <f>G54+G55+G56</f>
        <v>0</v>
      </c>
      <c r="H53" s="55">
        <f>H54+H55+H56</f>
        <v>0</v>
      </c>
      <c r="I53" s="45">
        <f t="shared" ref="I53:I61" si="8">J53+K53+L53+M53</f>
        <v>0</v>
      </c>
      <c r="J53" s="56">
        <f>J54+J55+J56</f>
        <v>0</v>
      </c>
      <c r="K53" s="56">
        <f>K54+K55+K56</f>
        <v>0</v>
      </c>
      <c r="L53" s="56">
        <f>L54+L55+L56</f>
        <v>0</v>
      </c>
      <c r="M53" s="57">
        <f>M54+M55+M56</f>
        <v>0</v>
      </c>
      <c r="N53" s="48"/>
      <c r="Q53" s="36"/>
      <c r="R53" s="36"/>
      <c r="X53" s="37"/>
      <c r="Y53" s="38"/>
      <c r="Z53" s="39"/>
    </row>
    <row r="54" spans="1:26" ht="30" outlineLevel="1" x14ac:dyDescent="0.25">
      <c r="A54" s="58" t="s">
        <v>59</v>
      </c>
      <c r="B54" s="65" t="s">
        <v>81</v>
      </c>
      <c r="C54" s="60" t="s">
        <v>38</v>
      </c>
      <c r="D54" s="42">
        <f t="shared" si="7"/>
        <v>0</v>
      </c>
      <c r="E54" s="61"/>
      <c r="F54" s="61"/>
      <c r="G54" s="61"/>
      <c r="H54" s="62"/>
      <c r="I54" s="45">
        <f t="shared" si="8"/>
        <v>0</v>
      </c>
      <c r="J54" s="63"/>
      <c r="K54" s="63"/>
      <c r="L54" s="63"/>
      <c r="M54" s="64"/>
      <c r="N54" s="48"/>
      <c r="Q54" s="36"/>
      <c r="R54" s="36"/>
      <c r="X54" s="37"/>
      <c r="Y54" s="38"/>
      <c r="Z54" s="39"/>
    </row>
    <row r="55" spans="1:26" ht="30" outlineLevel="1" x14ac:dyDescent="0.25">
      <c r="A55" s="58" t="s">
        <v>61</v>
      </c>
      <c r="B55" s="65" t="s">
        <v>82</v>
      </c>
      <c r="C55" s="60" t="s">
        <v>38</v>
      </c>
      <c r="D55" s="42">
        <f t="shared" si="7"/>
        <v>0</v>
      </c>
      <c r="E55" s="61"/>
      <c r="F55" s="61"/>
      <c r="G55" s="61"/>
      <c r="H55" s="62"/>
      <c r="I55" s="45">
        <f t="shared" si="8"/>
        <v>0</v>
      </c>
      <c r="J55" s="63"/>
      <c r="K55" s="63"/>
      <c r="L55" s="63"/>
      <c r="M55" s="64"/>
      <c r="N55" s="48"/>
      <c r="Q55" s="36"/>
      <c r="R55" s="36"/>
      <c r="X55" s="37"/>
      <c r="Y55" s="38"/>
      <c r="Z55" s="39"/>
    </row>
    <row r="56" spans="1:26" outlineLevel="1" x14ac:dyDescent="0.25">
      <c r="A56" s="58" t="s">
        <v>63</v>
      </c>
      <c r="B56" s="65" t="s">
        <v>83</v>
      </c>
      <c r="C56" s="60" t="s">
        <v>45</v>
      </c>
      <c r="D56" s="42">
        <f t="shared" si="7"/>
        <v>0</v>
      </c>
      <c r="E56" s="61"/>
      <c r="F56" s="61"/>
      <c r="G56" s="61"/>
      <c r="H56" s="62"/>
      <c r="I56" s="45">
        <f t="shared" si="8"/>
        <v>0</v>
      </c>
      <c r="J56" s="63"/>
      <c r="K56" s="63"/>
      <c r="L56" s="63"/>
      <c r="M56" s="64"/>
      <c r="N56" s="48"/>
      <c r="Q56" s="36"/>
      <c r="R56" s="36"/>
      <c r="X56" s="37"/>
      <c r="Y56" s="38"/>
      <c r="Z56" s="39"/>
    </row>
    <row r="57" spans="1:26" ht="30" outlineLevel="1" x14ac:dyDescent="0.25">
      <c r="A57" s="66" t="s">
        <v>65</v>
      </c>
      <c r="B57" s="172">
        <v>19</v>
      </c>
      <c r="C57" s="67" t="s">
        <v>47</v>
      </c>
      <c r="D57" s="42">
        <f t="shared" si="7"/>
        <v>0</v>
      </c>
      <c r="E57" s="43"/>
      <c r="F57" s="43"/>
      <c r="G57" s="43"/>
      <c r="H57" s="44"/>
      <c r="I57" s="45">
        <f t="shared" si="8"/>
        <v>0</v>
      </c>
      <c r="J57" s="46"/>
      <c r="K57" s="46"/>
      <c r="L57" s="46"/>
      <c r="M57" s="47"/>
      <c r="N57" s="48"/>
      <c r="Q57" s="36"/>
      <c r="R57" s="36"/>
      <c r="X57" s="37"/>
      <c r="Y57" s="38"/>
      <c r="Z57" s="39"/>
    </row>
    <row r="58" spans="1:26" outlineLevel="1" x14ac:dyDescent="0.25">
      <c r="A58" s="200" t="s">
        <v>66</v>
      </c>
      <c r="B58" s="68" t="s">
        <v>84</v>
      </c>
      <c r="C58" s="69" t="s">
        <v>50</v>
      </c>
      <c r="D58" s="42">
        <f>E58+F58+G58+H58</f>
        <v>0</v>
      </c>
      <c r="E58" s="43"/>
      <c r="F58" s="43"/>
      <c r="G58" s="43"/>
      <c r="H58" s="44"/>
      <c r="I58" s="45">
        <f>J58+K58+L58+M58</f>
        <v>0</v>
      </c>
      <c r="J58" s="56"/>
      <c r="K58" s="56"/>
      <c r="L58" s="56"/>
      <c r="M58" s="57"/>
      <c r="N58" s="48"/>
      <c r="Q58" s="36"/>
      <c r="R58" s="36"/>
      <c r="X58" s="37"/>
      <c r="Y58" s="38"/>
      <c r="Z58" s="39"/>
    </row>
    <row r="59" spans="1:26" ht="30" outlineLevel="1" x14ac:dyDescent="0.25">
      <c r="A59" s="201"/>
      <c r="B59" s="68" t="s">
        <v>85</v>
      </c>
      <c r="C59" s="69" t="s">
        <v>47</v>
      </c>
      <c r="D59" s="42">
        <f>E59+F59+G59+H59</f>
        <v>0</v>
      </c>
      <c r="E59" s="43"/>
      <c r="F59" s="43"/>
      <c r="G59" s="43"/>
      <c r="H59" s="44"/>
      <c r="I59" s="45">
        <f>J59+K59+L59+M59</f>
        <v>0</v>
      </c>
      <c r="J59" s="56"/>
      <c r="K59" s="56"/>
      <c r="L59" s="56"/>
      <c r="M59" s="57"/>
      <c r="N59" s="48"/>
      <c r="Q59" s="36"/>
      <c r="R59" s="36"/>
      <c r="X59" s="37"/>
      <c r="Y59" s="38"/>
      <c r="Z59" s="39"/>
    </row>
    <row r="60" spans="1:26" ht="30" outlineLevel="1" x14ac:dyDescent="0.25">
      <c r="A60" s="70" t="s">
        <v>69</v>
      </c>
      <c r="B60" s="68" t="s">
        <v>86</v>
      </c>
      <c r="C60" s="69" t="s">
        <v>47</v>
      </c>
      <c r="D60" s="42">
        <f>E60+F60+G60+H60</f>
        <v>0</v>
      </c>
      <c r="E60" s="43"/>
      <c r="F60" s="43"/>
      <c r="G60" s="43"/>
      <c r="H60" s="44"/>
      <c r="I60" s="45">
        <f>J60+K60+L60+M60</f>
        <v>0</v>
      </c>
      <c r="J60" s="56"/>
      <c r="K60" s="56"/>
      <c r="L60" s="56"/>
      <c r="M60" s="57"/>
      <c r="N60" s="48"/>
      <c r="Q60" s="36"/>
      <c r="R60" s="36"/>
      <c r="X60" s="37"/>
      <c r="Y60" s="38"/>
      <c r="Z60" s="39"/>
    </row>
    <row r="61" spans="1:26" ht="16.5" outlineLevel="1" thickBot="1" x14ac:dyDescent="0.3">
      <c r="A61" s="102" t="s">
        <v>71</v>
      </c>
      <c r="B61" s="173">
        <v>20</v>
      </c>
      <c r="C61" s="103" t="s">
        <v>55</v>
      </c>
      <c r="D61" s="104">
        <f t="shared" si="7"/>
        <v>0</v>
      </c>
      <c r="E61" s="105"/>
      <c r="F61" s="105"/>
      <c r="G61" s="105"/>
      <c r="H61" s="106"/>
      <c r="I61" s="107">
        <f t="shared" si="8"/>
        <v>0</v>
      </c>
      <c r="J61" s="108"/>
      <c r="K61" s="108"/>
      <c r="L61" s="108"/>
      <c r="M61" s="109"/>
      <c r="N61" s="48"/>
      <c r="Q61" s="36"/>
      <c r="R61" s="36"/>
      <c r="X61" s="37"/>
      <c r="Y61" s="38"/>
      <c r="Z61" s="39"/>
    </row>
    <row r="62" spans="1:26" ht="16.5" thickTop="1" x14ac:dyDescent="0.25">
      <c r="Q62" s="36"/>
      <c r="R62" s="36"/>
      <c r="X62" s="37"/>
      <c r="Y62" s="38"/>
      <c r="Z62" s="39"/>
    </row>
    <row r="63" spans="1:26" x14ac:dyDescent="0.25">
      <c r="Q63" s="36"/>
      <c r="R63" s="36"/>
      <c r="X63" s="37"/>
      <c r="Y63" s="38"/>
      <c r="Z63" s="39"/>
    </row>
    <row r="64" spans="1:26" x14ac:dyDescent="0.25">
      <c r="Q64" s="36"/>
      <c r="R64" s="36"/>
      <c r="X64" s="37"/>
      <c r="Y64" s="38"/>
      <c r="Z64" s="39"/>
    </row>
    <row r="65" spans="1:26" x14ac:dyDescent="0.25">
      <c r="Q65" s="36"/>
      <c r="R65" s="36"/>
      <c r="X65" s="37"/>
      <c r="Y65" s="38"/>
      <c r="Z65" s="39"/>
    </row>
    <row r="66" spans="1:26" x14ac:dyDescent="0.25">
      <c r="Q66" s="36"/>
      <c r="R66" s="36"/>
      <c r="X66" s="37"/>
      <c r="Y66" s="38"/>
      <c r="Z66" s="39"/>
    </row>
    <row r="67" spans="1:26" x14ac:dyDescent="0.25">
      <c r="Q67" s="36"/>
      <c r="R67" s="36"/>
      <c r="X67" s="37"/>
      <c r="Y67" s="38"/>
      <c r="Z67" s="39"/>
    </row>
    <row r="68" spans="1:26" x14ac:dyDescent="0.25">
      <c r="Q68" s="36"/>
      <c r="R68" s="36"/>
      <c r="X68" s="37"/>
      <c r="Y68" s="38"/>
      <c r="Z68" s="39"/>
    </row>
    <row r="69" spans="1:26" ht="15.75" customHeight="1" outlineLevel="1" x14ac:dyDescent="0.25">
      <c r="K69" s="174" t="s">
        <v>0</v>
      </c>
      <c r="L69" s="174"/>
      <c r="M69" s="174"/>
      <c r="Q69" s="36"/>
      <c r="R69" s="36"/>
      <c r="X69" s="37"/>
      <c r="Y69" s="38"/>
      <c r="Z69" s="39"/>
    </row>
    <row r="70" spans="1:26" ht="15.75" customHeight="1" outlineLevel="1" x14ac:dyDescent="0.25">
      <c r="K70" s="174" t="s">
        <v>1</v>
      </c>
      <c r="L70" s="174"/>
      <c r="M70" s="174"/>
      <c r="Q70" s="36"/>
      <c r="R70" s="36"/>
      <c r="X70" s="37"/>
      <c r="Y70" s="38"/>
      <c r="Z70" s="39"/>
    </row>
    <row r="71" spans="1:26" ht="15.75" customHeight="1" outlineLevel="1" x14ac:dyDescent="0.25">
      <c r="K71" s="174" t="s">
        <v>2</v>
      </c>
      <c r="L71" s="174"/>
      <c r="M71" s="174"/>
      <c r="Q71" s="36"/>
      <c r="R71" s="36"/>
      <c r="X71" s="37"/>
      <c r="Y71" s="38"/>
      <c r="Z71" s="39"/>
    </row>
    <row r="72" spans="1:26" ht="15.75" customHeight="1" outlineLevel="1" x14ac:dyDescent="0.25">
      <c r="K72" s="174" t="s">
        <v>3</v>
      </c>
      <c r="L72" s="174"/>
      <c r="M72" s="174"/>
      <c r="Q72" s="36"/>
      <c r="R72" s="36"/>
      <c r="X72" s="37"/>
      <c r="Y72" s="38"/>
      <c r="Z72" s="39"/>
    </row>
    <row r="73" spans="1:26" ht="15.75" customHeight="1" outlineLevel="1" x14ac:dyDescent="0.25">
      <c r="K73" s="174" t="s">
        <v>4</v>
      </c>
      <c r="L73" s="174"/>
      <c r="M73" s="174"/>
      <c r="Q73" s="36"/>
      <c r="R73" s="36"/>
      <c r="X73" s="37"/>
      <c r="Y73" s="38"/>
      <c r="Z73" s="39"/>
    </row>
    <row r="74" spans="1:26" ht="15.75" customHeight="1" outlineLevel="1" x14ac:dyDescent="0.25">
      <c r="K74" s="174" t="s">
        <v>5</v>
      </c>
      <c r="L74" s="174"/>
      <c r="M74" s="174"/>
      <c r="Q74" s="36"/>
      <c r="R74" s="36"/>
      <c r="X74" s="37"/>
      <c r="Y74" s="38"/>
      <c r="Z74" s="39"/>
    </row>
    <row r="75" spans="1:26" ht="15.75" customHeight="1" outlineLevel="1" x14ac:dyDescent="0.25">
      <c r="K75" s="174" t="s">
        <v>6</v>
      </c>
      <c r="L75" s="174"/>
      <c r="M75" s="174"/>
      <c r="Q75" s="36"/>
      <c r="R75" s="36"/>
      <c r="X75" s="37"/>
      <c r="Y75" s="38"/>
      <c r="Z75" s="39"/>
    </row>
    <row r="76" spans="1:26" ht="15.75" customHeight="1" outlineLevel="1" x14ac:dyDescent="0.25">
      <c r="K76" s="174" t="s">
        <v>7</v>
      </c>
      <c r="L76" s="174"/>
      <c r="M76" s="174"/>
      <c r="Q76" s="36"/>
      <c r="R76" s="36"/>
      <c r="X76" s="37"/>
      <c r="Y76" s="38"/>
      <c r="Z76" s="39"/>
    </row>
    <row r="77" spans="1:26" ht="15.75" customHeight="1" outlineLevel="1" x14ac:dyDescent="0.25">
      <c r="Q77" s="36"/>
      <c r="R77" s="36"/>
      <c r="X77" s="37"/>
      <c r="Y77" s="38"/>
      <c r="Z77" s="39"/>
    </row>
    <row r="78" spans="1:26" s="5" customFormat="1" ht="16.5" customHeight="1" outlineLevel="1" x14ac:dyDescent="0.25">
      <c r="A78" s="175" t="str">
        <f>$A$10</f>
        <v>Объёмы медицинской помощи по территориальной программе обязательного медицинского страхования на 2018 год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Q78" s="36"/>
      <c r="R78" s="36"/>
      <c r="S78" s="4"/>
      <c r="T78" s="4"/>
      <c r="U78" s="4"/>
      <c r="X78" s="37"/>
      <c r="Y78" s="38"/>
      <c r="Z78" s="39"/>
    </row>
    <row r="79" spans="1:26" s="5" customFormat="1" ht="16.5" customHeight="1" outlineLevel="1" x14ac:dyDescent="0.25">
      <c r="A79" s="176" t="s">
        <v>99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Q79" s="36"/>
      <c r="R79" s="36"/>
      <c r="S79" s="4"/>
      <c r="T79" s="4"/>
      <c r="U79" s="4"/>
      <c r="X79" s="37"/>
      <c r="Y79" s="38"/>
      <c r="Z79" s="39"/>
    </row>
    <row r="80" spans="1:26" s="5" customFormat="1" ht="16.5" customHeight="1" outlineLevel="1" x14ac:dyDescent="0.25">
      <c r="A80" s="175" t="str">
        <f>$A$12</f>
        <v>для лиц, застрахованных в филиале АО "ГСМК "Сахамедстрах" в г. Магадане Магаданской области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Q80" s="36"/>
      <c r="R80" s="36"/>
      <c r="S80" s="4"/>
      <c r="T80" s="4"/>
      <c r="U80" s="4"/>
      <c r="X80" s="37"/>
      <c r="Y80" s="38"/>
      <c r="Z80" s="39"/>
    </row>
    <row r="81" spans="1:26" ht="16.5" customHeight="1" outlineLevel="1" thickBot="1" x14ac:dyDescent="0.3">
      <c r="A81" s="6"/>
      <c r="B81" s="7"/>
      <c r="C81" s="6"/>
      <c r="D81" s="8"/>
      <c r="E81" s="8"/>
      <c r="F81" s="8"/>
      <c r="G81" s="8"/>
      <c r="H81" s="8"/>
      <c r="I81" s="6"/>
      <c r="J81" s="6"/>
      <c r="K81" s="6"/>
      <c r="L81" s="6"/>
      <c r="M81" s="6"/>
      <c r="Q81" s="36"/>
      <c r="R81" s="36"/>
      <c r="X81" s="37"/>
      <c r="Y81" s="38"/>
      <c r="Z81" s="39"/>
    </row>
    <row r="82" spans="1:26" ht="16.5" customHeight="1" outlineLevel="1" thickTop="1" x14ac:dyDescent="0.25">
      <c r="A82" s="177" t="s">
        <v>11</v>
      </c>
      <c r="B82" s="180" t="s">
        <v>12</v>
      </c>
      <c r="C82" s="183" t="s">
        <v>13</v>
      </c>
      <c r="D82" s="186" t="str">
        <f>$D$14</f>
        <v>Всего на 2018 год</v>
      </c>
      <c r="E82" s="189" t="s">
        <v>15</v>
      </c>
      <c r="F82" s="189"/>
      <c r="G82" s="189"/>
      <c r="H82" s="190"/>
      <c r="I82" s="193" t="str">
        <f>$I$14</f>
        <v>Всего на 2018 год</v>
      </c>
      <c r="J82" s="196" t="s">
        <v>16</v>
      </c>
      <c r="K82" s="196"/>
      <c r="L82" s="196"/>
      <c r="M82" s="197"/>
      <c r="Q82" s="36"/>
      <c r="R82" s="36"/>
      <c r="X82" s="37"/>
      <c r="Y82" s="38"/>
      <c r="Z82" s="39"/>
    </row>
    <row r="83" spans="1:26" ht="15.75" customHeight="1" outlineLevel="1" x14ac:dyDescent="0.25">
      <c r="A83" s="178"/>
      <c r="B83" s="181"/>
      <c r="C83" s="184"/>
      <c r="D83" s="187"/>
      <c r="E83" s="191"/>
      <c r="F83" s="191"/>
      <c r="G83" s="191"/>
      <c r="H83" s="192"/>
      <c r="I83" s="194"/>
      <c r="J83" s="198"/>
      <c r="K83" s="198"/>
      <c r="L83" s="198"/>
      <c r="M83" s="199"/>
      <c r="Q83" s="36"/>
      <c r="R83" s="36"/>
      <c r="X83" s="37"/>
      <c r="Y83" s="38"/>
      <c r="Z83" s="39"/>
    </row>
    <row r="84" spans="1:26" s="13" customFormat="1" ht="30.75" customHeight="1" outlineLevel="1" thickBot="1" x14ac:dyDescent="0.3">
      <c r="A84" s="179"/>
      <c r="B84" s="182"/>
      <c r="C84" s="185"/>
      <c r="D84" s="188"/>
      <c r="E84" s="9" t="s">
        <v>17</v>
      </c>
      <c r="F84" s="9" t="s">
        <v>18</v>
      </c>
      <c r="G84" s="9" t="s">
        <v>19</v>
      </c>
      <c r="H84" s="10" t="s">
        <v>20</v>
      </c>
      <c r="I84" s="195"/>
      <c r="J84" s="11" t="s">
        <v>17</v>
      </c>
      <c r="K84" s="11" t="s">
        <v>18</v>
      </c>
      <c r="L84" s="11" t="s">
        <v>19</v>
      </c>
      <c r="M84" s="12" t="s">
        <v>20</v>
      </c>
      <c r="Q84" s="36"/>
      <c r="R84" s="36"/>
      <c r="S84" s="14"/>
      <c r="T84" s="14"/>
      <c r="U84" s="14"/>
      <c r="X84" s="37"/>
      <c r="Y84" s="38"/>
      <c r="Z84" s="39"/>
    </row>
    <row r="85" spans="1:26" s="24" customFormat="1" ht="17.25" customHeight="1" outlineLevel="1" thickTop="1" thickBot="1" x14ac:dyDescent="0.3">
      <c r="A85" s="15" t="s">
        <v>21</v>
      </c>
      <c r="B85" s="16" t="s">
        <v>22</v>
      </c>
      <c r="C85" s="17" t="s">
        <v>23</v>
      </c>
      <c r="D85" s="18" t="s">
        <v>24</v>
      </c>
      <c r="E85" s="19" t="s">
        <v>25</v>
      </c>
      <c r="F85" s="19" t="s">
        <v>26</v>
      </c>
      <c r="G85" s="19" t="s">
        <v>27</v>
      </c>
      <c r="H85" s="20" t="s">
        <v>28</v>
      </c>
      <c r="I85" s="21" t="s">
        <v>29</v>
      </c>
      <c r="J85" s="22" t="s">
        <v>30</v>
      </c>
      <c r="K85" s="22" t="s">
        <v>31</v>
      </c>
      <c r="L85" s="22" t="s">
        <v>32</v>
      </c>
      <c r="M85" s="23" t="s">
        <v>33</v>
      </c>
      <c r="Q85" s="36"/>
      <c r="R85" s="36"/>
      <c r="S85" s="25"/>
      <c r="T85" s="25"/>
      <c r="U85" s="25"/>
      <c r="X85" s="37"/>
      <c r="Y85" s="38"/>
      <c r="Z85" s="39"/>
    </row>
    <row r="86" spans="1:26" ht="43.5" customHeight="1" outlineLevel="1" thickTop="1" x14ac:dyDescent="0.25">
      <c r="A86" s="26" t="s">
        <v>34</v>
      </c>
      <c r="B86" s="27">
        <v>1</v>
      </c>
      <c r="C86" s="28"/>
      <c r="D86" s="29"/>
      <c r="E86" s="30"/>
      <c r="F86" s="30"/>
      <c r="G86" s="30"/>
      <c r="H86" s="31"/>
      <c r="I86" s="32">
        <f>J86+K86+L86+M86</f>
        <v>0</v>
      </c>
      <c r="J86" s="33">
        <f>J87+J88+J92+J96</f>
        <v>0</v>
      </c>
      <c r="K86" s="33">
        <f>K87+K88+K92+K96</f>
        <v>0</v>
      </c>
      <c r="L86" s="33">
        <f>L87+L88+L92+L96</f>
        <v>0</v>
      </c>
      <c r="M86" s="34">
        <f>M87+M88+M92+M96</f>
        <v>0</v>
      </c>
      <c r="N86" s="100"/>
      <c r="O86" s="35"/>
      <c r="Q86" s="36"/>
      <c r="R86" s="36"/>
      <c r="X86" s="37"/>
      <c r="Y86" s="38"/>
      <c r="Z86" s="39"/>
    </row>
    <row r="87" spans="1:26" ht="30" customHeight="1" outlineLevel="1" x14ac:dyDescent="0.25">
      <c r="A87" s="40" t="s">
        <v>35</v>
      </c>
      <c r="B87" s="172">
        <v>2</v>
      </c>
      <c r="C87" s="41" t="s">
        <v>36</v>
      </c>
      <c r="D87" s="42">
        <f>E87+F87+G87+H87</f>
        <v>0</v>
      </c>
      <c r="E87" s="43">
        <f t="shared" ref="E87:H96" si="9">E98+E120</f>
        <v>0</v>
      </c>
      <c r="F87" s="43">
        <f t="shared" si="9"/>
        <v>0</v>
      </c>
      <c r="G87" s="43">
        <f t="shared" si="9"/>
        <v>0</v>
      </c>
      <c r="H87" s="44">
        <f t="shared" si="9"/>
        <v>0</v>
      </c>
      <c r="I87" s="45">
        <f>J87+K87+L87+M87</f>
        <v>0</v>
      </c>
      <c r="J87" s="46">
        <f>J98+J109+J120</f>
        <v>0</v>
      </c>
      <c r="K87" s="46">
        <f>K98+K109+K120</f>
        <v>0</v>
      </c>
      <c r="L87" s="46">
        <f>L98+L109+L120</f>
        <v>0</v>
      </c>
      <c r="M87" s="47">
        <f>M98+M109+M120</f>
        <v>0</v>
      </c>
      <c r="N87" s="48"/>
      <c r="O87" s="49"/>
      <c r="Q87" s="36"/>
      <c r="R87" s="36"/>
      <c r="T87" s="50"/>
      <c r="U87" s="50"/>
      <c r="V87" s="50"/>
      <c r="W87" s="50"/>
      <c r="X87" s="50"/>
      <c r="Y87" s="38"/>
      <c r="Z87" s="39"/>
    </row>
    <row r="88" spans="1:26" ht="30" customHeight="1" outlineLevel="1" x14ac:dyDescent="0.25">
      <c r="A88" s="51" t="s">
        <v>37</v>
      </c>
      <c r="B88" s="52">
        <v>3</v>
      </c>
      <c r="C88" s="53" t="s">
        <v>38</v>
      </c>
      <c r="D88" s="42">
        <f t="shared" ref="D88:D96" si="10">E88+F88+G88+H88</f>
        <v>0</v>
      </c>
      <c r="E88" s="54">
        <f t="shared" si="9"/>
        <v>0</v>
      </c>
      <c r="F88" s="54">
        <f t="shared" si="9"/>
        <v>0</v>
      </c>
      <c r="G88" s="54">
        <f t="shared" si="9"/>
        <v>0</v>
      </c>
      <c r="H88" s="55">
        <f t="shared" si="9"/>
        <v>0</v>
      </c>
      <c r="I88" s="45">
        <f t="shared" ref="I88:I96" si="11">J88+K88+L88+M88</f>
        <v>0</v>
      </c>
      <c r="J88" s="56">
        <f>J89+J90+J91</f>
        <v>0</v>
      </c>
      <c r="K88" s="56">
        <f>K89+K90+K91</f>
        <v>0</v>
      </c>
      <c r="L88" s="56">
        <f>L89+L90+L91</f>
        <v>0</v>
      </c>
      <c r="M88" s="57">
        <f>M89+M90+M91</f>
        <v>0</v>
      </c>
      <c r="N88" s="48"/>
      <c r="O88" s="49"/>
      <c r="Q88" s="36"/>
      <c r="R88" s="36"/>
      <c r="T88" s="50"/>
      <c r="U88" s="50"/>
      <c r="V88" s="50"/>
      <c r="W88" s="50"/>
      <c r="X88" s="50"/>
      <c r="Y88" s="38"/>
      <c r="Z88" s="39"/>
    </row>
    <row r="89" spans="1:26" ht="45" customHeight="1" outlineLevel="1" x14ac:dyDescent="0.25">
      <c r="A89" s="58" t="s">
        <v>39</v>
      </c>
      <c r="B89" s="59" t="s">
        <v>40</v>
      </c>
      <c r="C89" s="60" t="s">
        <v>38</v>
      </c>
      <c r="D89" s="42">
        <f t="shared" si="10"/>
        <v>0</v>
      </c>
      <c r="E89" s="61">
        <f t="shared" si="9"/>
        <v>0</v>
      </c>
      <c r="F89" s="61">
        <f t="shared" si="9"/>
        <v>0</v>
      </c>
      <c r="G89" s="61">
        <f t="shared" si="9"/>
        <v>0</v>
      </c>
      <c r="H89" s="62">
        <f t="shared" si="9"/>
        <v>0</v>
      </c>
      <c r="I89" s="45">
        <f t="shared" si="11"/>
        <v>0</v>
      </c>
      <c r="J89" s="63">
        <f t="shared" ref="J89:M96" si="12">J100+J111+J122</f>
        <v>0</v>
      </c>
      <c r="K89" s="63">
        <f t="shared" si="12"/>
        <v>0</v>
      </c>
      <c r="L89" s="63">
        <f t="shared" si="12"/>
        <v>0</v>
      </c>
      <c r="M89" s="64">
        <f t="shared" si="12"/>
        <v>0</v>
      </c>
      <c r="N89" s="48"/>
      <c r="O89" s="49"/>
      <c r="Q89" s="36"/>
      <c r="R89" s="36"/>
      <c r="T89" s="50"/>
      <c r="U89" s="50"/>
      <c r="V89" s="50"/>
      <c r="W89" s="50"/>
      <c r="X89" s="50"/>
      <c r="Y89" s="38"/>
      <c r="Z89" s="39"/>
    </row>
    <row r="90" spans="1:26" ht="45" customHeight="1" outlineLevel="1" x14ac:dyDescent="0.25">
      <c r="A90" s="58" t="s">
        <v>41</v>
      </c>
      <c r="B90" s="65" t="s">
        <v>42</v>
      </c>
      <c r="C90" s="60" t="s">
        <v>38</v>
      </c>
      <c r="D90" s="42">
        <f t="shared" si="10"/>
        <v>0</v>
      </c>
      <c r="E90" s="61">
        <f t="shared" si="9"/>
        <v>0</v>
      </c>
      <c r="F90" s="61">
        <f t="shared" si="9"/>
        <v>0</v>
      </c>
      <c r="G90" s="61">
        <f t="shared" si="9"/>
        <v>0</v>
      </c>
      <c r="H90" s="62">
        <f t="shared" si="9"/>
        <v>0</v>
      </c>
      <c r="I90" s="45">
        <f t="shared" si="11"/>
        <v>0</v>
      </c>
      <c r="J90" s="63">
        <f t="shared" si="12"/>
        <v>0</v>
      </c>
      <c r="K90" s="63">
        <f t="shared" si="12"/>
        <v>0</v>
      </c>
      <c r="L90" s="63">
        <f t="shared" si="12"/>
        <v>0</v>
      </c>
      <c r="M90" s="64">
        <f t="shared" si="12"/>
        <v>0</v>
      </c>
      <c r="N90" s="48"/>
      <c r="O90" s="49"/>
      <c r="Q90" s="36"/>
      <c r="R90" s="36"/>
      <c r="T90" s="50"/>
      <c r="U90" s="50"/>
      <c r="V90" s="50"/>
      <c r="W90" s="50"/>
      <c r="X90" s="50"/>
      <c r="Y90" s="38"/>
      <c r="Z90" s="39"/>
    </row>
    <row r="91" spans="1:26" ht="30" customHeight="1" outlineLevel="1" x14ac:dyDescent="0.25">
      <c r="A91" s="58" t="s">
        <v>43</v>
      </c>
      <c r="B91" s="65" t="s">
        <v>44</v>
      </c>
      <c r="C91" s="60" t="s">
        <v>45</v>
      </c>
      <c r="D91" s="42">
        <f t="shared" si="10"/>
        <v>0</v>
      </c>
      <c r="E91" s="61">
        <f t="shared" si="9"/>
        <v>0</v>
      </c>
      <c r="F91" s="61">
        <f t="shared" si="9"/>
        <v>0</v>
      </c>
      <c r="G91" s="61">
        <f t="shared" si="9"/>
        <v>0</v>
      </c>
      <c r="H91" s="62">
        <f t="shared" si="9"/>
        <v>0</v>
      </c>
      <c r="I91" s="45">
        <f>J91+K91+L91+M91</f>
        <v>0</v>
      </c>
      <c r="J91" s="63">
        <f t="shared" si="12"/>
        <v>0</v>
      </c>
      <c r="K91" s="63">
        <f t="shared" si="12"/>
        <v>0</v>
      </c>
      <c r="L91" s="63">
        <f t="shared" si="12"/>
        <v>0</v>
      </c>
      <c r="M91" s="64">
        <f>M102+M113+M124</f>
        <v>0</v>
      </c>
      <c r="N91" s="48"/>
      <c r="O91" s="49"/>
      <c r="Q91" s="36"/>
      <c r="R91" s="36"/>
      <c r="T91" s="50"/>
      <c r="U91" s="50"/>
      <c r="V91" s="50"/>
      <c r="W91" s="50"/>
      <c r="X91" s="50"/>
      <c r="Y91" s="38"/>
      <c r="Z91" s="39"/>
    </row>
    <row r="92" spans="1:26" ht="30" customHeight="1" outlineLevel="1" x14ac:dyDescent="0.25">
      <c r="A92" s="66" t="s">
        <v>46</v>
      </c>
      <c r="B92" s="172">
        <v>4</v>
      </c>
      <c r="C92" s="67" t="s">
        <v>47</v>
      </c>
      <c r="D92" s="42">
        <f t="shared" si="10"/>
        <v>0</v>
      </c>
      <c r="E92" s="43">
        <f>E103+E125</f>
        <v>0</v>
      </c>
      <c r="F92" s="43">
        <f t="shared" si="9"/>
        <v>0</v>
      </c>
      <c r="G92" s="43">
        <f t="shared" si="9"/>
        <v>0</v>
      </c>
      <c r="H92" s="44">
        <f t="shared" si="9"/>
        <v>0</v>
      </c>
      <c r="I92" s="45">
        <f t="shared" si="11"/>
        <v>0</v>
      </c>
      <c r="J92" s="46">
        <f t="shared" si="12"/>
        <v>0</v>
      </c>
      <c r="K92" s="46">
        <f t="shared" si="12"/>
        <v>0</v>
      </c>
      <c r="L92" s="46">
        <f t="shared" si="12"/>
        <v>0</v>
      </c>
      <c r="M92" s="47">
        <f t="shared" si="12"/>
        <v>0</v>
      </c>
      <c r="N92" s="48"/>
      <c r="O92" s="49"/>
      <c r="Q92" s="36"/>
      <c r="R92" s="36"/>
      <c r="T92" s="50"/>
      <c r="U92" s="50"/>
      <c r="V92" s="50"/>
      <c r="W92" s="50"/>
      <c r="X92" s="50"/>
      <c r="Y92" s="38"/>
      <c r="Z92" s="39"/>
    </row>
    <row r="93" spans="1:26" ht="15.75" customHeight="1" outlineLevel="1" x14ac:dyDescent="0.25">
      <c r="A93" s="200" t="s">
        <v>48</v>
      </c>
      <c r="B93" s="68" t="s">
        <v>49</v>
      </c>
      <c r="C93" s="69" t="s">
        <v>50</v>
      </c>
      <c r="D93" s="42">
        <f>E93+F93+G93+H93</f>
        <v>0</v>
      </c>
      <c r="E93" s="43">
        <f t="shared" si="9"/>
        <v>0</v>
      </c>
      <c r="F93" s="43">
        <f t="shared" si="9"/>
        <v>0</v>
      </c>
      <c r="G93" s="43">
        <f t="shared" si="9"/>
        <v>0</v>
      </c>
      <c r="H93" s="44">
        <f t="shared" si="9"/>
        <v>0</v>
      </c>
      <c r="I93" s="45">
        <f>J93+K93+L93+M93</f>
        <v>0</v>
      </c>
      <c r="J93" s="46">
        <f t="shared" si="12"/>
        <v>0</v>
      </c>
      <c r="K93" s="46">
        <f t="shared" si="12"/>
        <v>0</v>
      </c>
      <c r="L93" s="46">
        <f t="shared" si="12"/>
        <v>0</v>
      </c>
      <c r="M93" s="47">
        <f t="shared" si="12"/>
        <v>0</v>
      </c>
      <c r="N93" s="48"/>
      <c r="O93" s="49"/>
      <c r="Q93" s="36"/>
      <c r="R93" s="36"/>
      <c r="T93" s="50"/>
      <c r="U93" s="50"/>
      <c r="V93" s="50"/>
      <c r="W93" s="50"/>
      <c r="X93" s="50"/>
      <c r="Y93" s="38"/>
      <c r="Z93" s="39"/>
    </row>
    <row r="94" spans="1:26" ht="30" customHeight="1" outlineLevel="1" x14ac:dyDescent="0.25">
      <c r="A94" s="201"/>
      <c r="B94" s="68" t="s">
        <v>51</v>
      </c>
      <c r="C94" s="69" t="s">
        <v>47</v>
      </c>
      <c r="D94" s="42">
        <f>E94+F94+G94+H94</f>
        <v>0</v>
      </c>
      <c r="E94" s="43">
        <f t="shared" si="9"/>
        <v>0</v>
      </c>
      <c r="F94" s="43">
        <f t="shared" si="9"/>
        <v>0</v>
      </c>
      <c r="G94" s="43">
        <f t="shared" si="9"/>
        <v>0</v>
      </c>
      <c r="H94" s="44">
        <f t="shared" si="9"/>
        <v>0</v>
      </c>
      <c r="I94" s="45">
        <f>J94+K94+L94+M94</f>
        <v>0</v>
      </c>
      <c r="J94" s="46">
        <f t="shared" si="12"/>
        <v>0</v>
      </c>
      <c r="K94" s="46">
        <f t="shared" si="12"/>
        <v>0</v>
      </c>
      <c r="L94" s="46">
        <f t="shared" si="12"/>
        <v>0</v>
      </c>
      <c r="M94" s="47">
        <f t="shared" si="12"/>
        <v>0</v>
      </c>
      <c r="N94" s="48"/>
      <c r="O94" s="49"/>
      <c r="Q94" s="36"/>
      <c r="R94" s="36"/>
      <c r="T94" s="50"/>
      <c r="U94" s="50"/>
      <c r="V94" s="50"/>
      <c r="W94" s="50"/>
      <c r="X94" s="50"/>
      <c r="Y94" s="38"/>
      <c r="Z94" s="39"/>
    </row>
    <row r="95" spans="1:26" ht="45" customHeight="1" outlineLevel="1" x14ac:dyDescent="0.25">
      <c r="A95" s="70" t="s">
        <v>52</v>
      </c>
      <c r="B95" s="68" t="s">
        <v>53</v>
      </c>
      <c r="C95" s="69" t="s">
        <v>47</v>
      </c>
      <c r="D95" s="42">
        <f>E95+F95+G95+H95</f>
        <v>0</v>
      </c>
      <c r="E95" s="43">
        <f t="shared" si="9"/>
        <v>0</v>
      </c>
      <c r="F95" s="43">
        <f t="shared" si="9"/>
        <v>0</v>
      </c>
      <c r="G95" s="43">
        <f t="shared" si="9"/>
        <v>0</v>
      </c>
      <c r="H95" s="44">
        <f t="shared" si="9"/>
        <v>0</v>
      </c>
      <c r="I95" s="45">
        <f>J95+K95+L95+M95</f>
        <v>0</v>
      </c>
      <c r="J95" s="46">
        <f t="shared" si="12"/>
        <v>0</v>
      </c>
      <c r="K95" s="46">
        <f t="shared" si="12"/>
        <v>0</v>
      </c>
      <c r="L95" s="46">
        <f t="shared" si="12"/>
        <v>0</v>
      </c>
      <c r="M95" s="47">
        <f t="shared" si="12"/>
        <v>0</v>
      </c>
      <c r="N95" s="48"/>
      <c r="O95" s="49"/>
      <c r="Q95" s="36"/>
      <c r="R95" s="36"/>
      <c r="T95" s="50"/>
      <c r="U95" s="50"/>
      <c r="V95" s="50"/>
      <c r="W95" s="50"/>
      <c r="X95" s="50"/>
      <c r="Y95" s="38"/>
      <c r="Z95" s="39"/>
    </row>
    <row r="96" spans="1:26" ht="30.75" customHeight="1" outlineLevel="1" thickBot="1" x14ac:dyDescent="0.3">
      <c r="A96" s="71" t="s">
        <v>54</v>
      </c>
      <c r="B96" s="72">
        <v>5</v>
      </c>
      <c r="C96" s="73" t="s">
        <v>55</v>
      </c>
      <c r="D96" s="74">
        <f t="shared" si="10"/>
        <v>0</v>
      </c>
      <c r="E96" s="75">
        <f t="shared" si="9"/>
        <v>0</v>
      </c>
      <c r="F96" s="75">
        <f t="shared" si="9"/>
        <v>0</v>
      </c>
      <c r="G96" s="75">
        <f t="shared" si="9"/>
        <v>0</v>
      </c>
      <c r="H96" s="76">
        <f t="shared" si="9"/>
        <v>0</v>
      </c>
      <c r="I96" s="77">
        <f t="shared" si="11"/>
        <v>0</v>
      </c>
      <c r="J96" s="78">
        <f t="shared" si="12"/>
        <v>0</v>
      </c>
      <c r="K96" s="78">
        <f t="shared" si="12"/>
        <v>0</v>
      </c>
      <c r="L96" s="78">
        <f t="shared" si="12"/>
        <v>0</v>
      </c>
      <c r="M96" s="79">
        <f t="shared" si="12"/>
        <v>0</v>
      </c>
      <c r="N96" s="48"/>
      <c r="O96" s="49"/>
      <c r="Q96" s="36"/>
      <c r="R96" s="36"/>
      <c r="T96" s="50"/>
      <c r="U96" s="50"/>
      <c r="V96" s="50"/>
      <c r="W96" s="50"/>
      <c r="X96" s="50"/>
      <c r="Y96" s="38"/>
      <c r="Z96" s="39"/>
    </row>
    <row r="97" spans="1:28" ht="71.25" customHeight="1" outlineLevel="1" x14ac:dyDescent="0.25">
      <c r="A97" s="26" t="s">
        <v>56</v>
      </c>
      <c r="B97" s="27">
        <v>6</v>
      </c>
      <c r="C97" s="28"/>
      <c r="D97" s="29"/>
      <c r="E97" s="30"/>
      <c r="F97" s="30"/>
      <c r="G97" s="30"/>
      <c r="H97" s="31"/>
      <c r="I97" s="32">
        <f>J97+K97+L97+M97</f>
        <v>0</v>
      </c>
      <c r="J97" s="33">
        <f>J98+J99+J103+J107</f>
        <v>0</v>
      </c>
      <c r="K97" s="33">
        <f>K98+K99+K103+K107</f>
        <v>0</v>
      </c>
      <c r="L97" s="33">
        <f>L98+L99+L103+L107</f>
        <v>0</v>
      </c>
      <c r="M97" s="34">
        <f>M98+M99+M103+M107</f>
        <v>0</v>
      </c>
      <c r="N97" s="111"/>
      <c r="O97" s="112"/>
      <c r="P97" s="49"/>
      <c r="Q97" s="81"/>
      <c r="R97" s="82"/>
      <c r="S97" s="82"/>
      <c r="T97" s="83"/>
      <c r="U97" s="84"/>
      <c r="V97" s="38"/>
      <c r="W97" s="38"/>
      <c r="X97" s="38"/>
      <c r="Y97" s="38"/>
      <c r="Z97" s="39"/>
      <c r="AA97" s="39"/>
      <c r="AB97" s="39"/>
    </row>
    <row r="98" spans="1:28" ht="15.75" customHeight="1" outlineLevel="1" x14ac:dyDescent="0.25">
      <c r="A98" s="40" t="s">
        <v>57</v>
      </c>
      <c r="B98" s="172">
        <v>7</v>
      </c>
      <c r="C98" s="41" t="s">
        <v>36</v>
      </c>
      <c r="D98" s="42">
        <f t="shared" ref="D98:D107" si="13">SUM(E98:H98)</f>
        <v>0</v>
      </c>
      <c r="E98" s="43">
        <v>0</v>
      </c>
      <c r="F98" s="43">
        <v>0</v>
      </c>
      <c r="G98" s="43">
        <v>0</v>
      </c>
      <c r="H98" s="43">
        <v>0</v>
      </c>
      <c r="I98" s="45">
        <f>J98+K98+L98+M98</f>
        <v>0</v>
      </c>
      <c r="J98" s="46">
        <v>0</v>
      </c>
      <c r="K98" s="46">
        <v>0</v>
      </c>
      <c r="L98" s="46">
        <v>0</v>
      </c>
      <c r="M98" s="46">
        <v>0</v>
      </c>
      <c r="N98" s="111"/>
      <c r="O98" s="113"/>
      <c r="P98" s="49"/>
      <c r="Q98" s="87"/>
      <c r="R98" s="87"/>
      <c r="S98" s="87"/>
      <c r="T98" s="87"/>
      <c r="U98" s="87"/>
      <c r="V98" s="88"/>
      <c r="W98" s="88"/>
      <c r="X98" s="88"/>
      <c r="Y98" s="38"/>
      <c r="Z98" s="39"/>
      <c r="AA98" s="39"/>
      <c r="AB98" s="39"/>
    </row>
    <row r="99" spans="1:28" ht="15.75" customHeight="1" outlineLevel="1" x14ac:dyDescent="0.25">
      <c r="A99" s="51" t="s">
        <v>58</v>
      </c>
      <c r="B99" s="172">
        <v>8</v>
      </c>
      <c r="C99" s="41" t="s">
        <v>38</v>
      </c>
      <c r="D99" s="42">
        <f t="shared" si="13"/>
        <v>0</v>
      </c>
      <c r="E99" s="43">
        <v>0</v>
      </c>
      <c r="F99" s="43">
        <v>0</v>
      </c>
      <c r="G99" s="43">
        <v>0</v>
      </c>
      <c r="H99" s="43">
        <v>0</v>
      </c>
      <c r="I99" s="45">
        <f t="shared" ref="I99:I107" si="14">J99+K99+L99+M99</f>
        <v>0</v>
      </c>
      <c r="J99" s="56">
        <f>SUM(J100:J102)</f>
        <v>0</v>
      </c>
      <c r="K99" s="56">
        <v>0</v>
      </c>
      <c r="L99" s="56">
        <f>SUM(L100:L102)</f>
        <v>0</v>
      </c>
      <c r="M99" s="57">
        <f>SUM(M100:M102)</f>
        <v>0</v>
      </c>
      <c r="N99" s="90"/>
      <c r="O99" s="90"/>
      <c r="P99" s="90"/>
      <c r="Q99" s="114"/>
      <c r="R99" s="114"/>
      <c r="V99" s="88"/>
      <c r="W99" s="88"/>
      <c r="X99" s="88"/>
      <c r="Y99" s="38"/>
      <c r="Z99" s="39"/>
      <c r="AA99" s="39"/>
      <c r="AB99" s="39"/>
    </row>
    <row r="100" spans="1:28" ht="30" customHeight="1" outlineLevel="1" x14ac:dyDescent="0.25">
      <c r="A100" s="58" t="s">
        <v>59</v>
      </c>
      <c r="B100" s="65" t="s">
        <v>60</v>
      </c>
      <c r="C100" s="60" t="s">
        <v>38</v>
      </c>
      <c r="D100" s="42">
        <f t="shared" si="13"/>
        <v>0</v>
      </c>
      <c r="E100" s="61">
        <v>0</v>
      </c>
      <c r="F100" s="61">
        <v>0</v>
      </c>
      <c r="G100" s="61">
        <v>0</v>
      </c>
      <c r="H100" s="61">
        <v>0</v>
      </c>
      <c r="I100" s="45">
        <f t="shared" si="14"/>
        <v>0</v>
      </c>
      <c r="J100" s="63">
        <v>0</v>
      </c>
      <c r="K100" s="63">
        <v>0</v>
      </c>
      <c r="L100" s="63">
        <v>0</v>
      </c>
      <c r="M100" s="63">
        <v>0</v>
      </c>
      <c r="N100" s="115"/>
      <c r="O100" s="36"/>
      <c r="P100" s="36"/>
      <c r="Q100" s="36"/>
      <c r="R100" s="36"/>
      <c r="S100" s="116"/>
      <c r="V100" s="88"/>
      <c r="W100" s="88"/>
      <c r="X100" s="88"/>
      <c r="Y100" s="38"/>
      <c r="Z100" s="39"/>
      <c r="AA100" s="39"/>
      <c r="AB100" s="39"/>
    </row>
    <row r="101" spans="1:28" ht="30" customHeight="1" outlineLevel="1" x14ac:dyDescent="0.25">
      <c r="A101" s="58" t="s">
        <v>61</v>
      </c>
      <c r="B101" s="65" t="s">
        <v>62</v>
      </c>
      <c r="C101" s="60" t="s">
        <v>38</v>
      </c>
      <c r="D101" s="42">
        <f t="shared" si="13"/>
        <v>0</v>
      </c>
      <c r="E101" s="61">
        <v>0</v>
      </c>
      <c r="F101" s="61">
        <v>0</v>
      </c>
      <c r="G101" s="61">
        <v>0</v>
      </c>
      <c r="H101" s="61">
        <v>0</v>
      </c>
      <c r="I101" s="45">
        <f t="shared" si="14"/>
        <v>0</v>
      </c>
      <c r="J101" s="63">
        <v>0</v>
      </c>
      <c r="K101" s="63">
        <v>0</v>
      </c>
      <c r="L101" s="63">
        <v>0</v>
      </c>
      <c r="M101" s="63">
        <v>0</v>
      </c>
      <c r="N101" s="111"/>
      <c r="O101" s="36"/>
      <c r="P101" s="36"/>
      <c r="Q101" s="36"/>
      <c r="R101" s="36"/>
      <c r="V101" s="88"/>
      <c r="W101" s="88"/>
      <c r="X101" s="88"/>
      <c r="Y101" s="38"/>
      <c r="Z101" s="39"/>
      <c r="AA101" s="39"/>
      <c r="AB101" s="39"/>
    </row>
    <row r="102" spans="1:28" ht="18.75" customHeight="1" outlineLevel="1" x14ac:dyDescent="0.3">
      <c r="A102" s="58" t="s">
        <v>63</v>
      </c>
      <c r="B102" s="65" t="s">
        <v>64</v>
      </c>
      <c r="C102" s="60" t="s">
        <v>45</v>
      </c>
      <c r="D102" s="42">
        <f t="shared" si="13"/>
        <v>0</v>
      </c>
      <c r="E102" s="61">
        <v>0</v>
      </c>
      <c r="F102" s="61">
        <v>0</v>
      </c>
      <c r="G102" s="61">
        <v>0</v>
      </c>
      <c r="H102" s="61">
        <v>0</v>
      </c>
      <c r="I102" s="45">
        <f t="shared" si="14"/>
        <v>0</v>
      </c>
      <c r="J102" s="63">
        <v>0</v>
      </c>
      <c r="K102" s="63">
        <v>0</v>
      </c>
      <c r="L102" s="63">
        <v>0</v>
      </c>
      <c r="M102" s="63">
        <v>0</v>
      </c>
      <c r="N102" s="111"/>
      <c r="O102" s="36"/>
      <c r="P102" s="36"/>
      <c r="Q102" s="36"/>
      <c r="R102" s="36"/>
      <c r="S102" s="117"/>
      <c r="T102"/>
      <c r="U102" s="117"/>
      <c r="V102" s="95"/>
      <c r="W102" s="88"/>
      <c r="X102" s="88"/>
      <c r="Y102" s="38"/>
      <c r="Z102" s="39"/>
      <c r="AA102" s="39"/>
      <c r="AB102" s="39"/>
    </row>
    <row r="103" spans="1:28" ht="30" customHeight="1" outlineLevel="1" x14ac:dyDescent="0.25">
      <c r="A103" s="66" t="s">
        <v>65</v>
      </c>
      <c r="B103" s="172">
        <v>9</v>
      </c>
      <c r="C103" s="67" t="s">
        <v>47</v>
      </c>
      <c r="D103" s="42">
        <f t="shared" si="13"/>
        <v>0</v>
      </c>
      <c r="E103" s="61">
        <v>0</v>
      </c>
      <c r="F103" s="61">
        <v>0</v>
      </c>
      <c r="G103" s="61">
        <v>0</v>
      </c>
      <c r="H103" s="61">
        <v>0</v>
      </c>
      <c r="I103" s="45">
        <f t="shared" si="14"/>
        <v>0</v>
      </c>
      <c r="J103" s="96">
        <v>0</v>
      </c>
      <c r="K103" s="96">
        <v>0</v>
      </c>
      <c r="L103" s="96">
        <v>0</v>
      </c>
      <c r="M103" s="141">
        <v>0</v>
      </c>
      <c r="N103" s="111"/>
      <c r="O103" s="36"/>
      <c r="P103" s="36"/>
      <c r="Q103" s="36"/>
      <c r="R103" s="36"/>
      <c r="T103"/>
      <c r="V103" s="88"/>
      <c r="W103" s="88"/>
      <c r="X103" s="88"/>
      <c r="Y103" s="38"/>
      <c r="Z103" s="39"/>
      <c r="AA103" s="39"/>
      <c r="AB103" s="39"/>
    </row>
    <row r="104" spans="1:28" ht="15.75" customHeight="1" outlineLevel="1" x14ac:dyDescent="0.25">
      <c r="A104" s="200" t="s">
        <v>66</v>
      </c>
      <c r="B104" s="68" t="s">
        <v>67</v>
      </c>
      <c r="C104" s="69" t="s">
        <v>50</v>
      </c>
      <c r="D104" s="42">
        <f t="shared" si="13"/>
        <v>0</v>
      </c>
      <c r="E104" s="61">
        <f>ROUND(E105*16.6,0)</f>
        <v>0</v>
      </c>
      <c r="F104" s="61">
        <f>ROUND(F105*16.6,0)</f>
        <v>0</v>
      </c>
      <c r="G104" s="61">
        <f>ROUND(G105*16.6,0)</f>
        <v>0</v>
      </c>
      <c r="H104" s="61">
        <f>ROUND(H105*16.6,0)</f>
        <v>0</v>
      </c>
      <c r="I104" s="91">
        <f t="shared" si="14"/>
        <v>0</v>
      </c>
      <c r="J104" s="96">
        <v>0</v>
      </c>
      <c r="K104" s="96">
        <v>0</v>
      </c>
      <c r="L104" s="96">
        <v>0</v>
      </c>
      <c r="M104" s="141">
        <v>0</v>
      </c>
      <c r="N104" s="111"/>
      <c r="O104" s="36"/>
      <c r="P104" s="36"/>
      <c r="Q104" s="36"/>
      <c r="R104" s="36"/>
      <c r="S104" s="93"/>
      <c r="T104" s="93"/>
      <c r="U104" s="93"/>
      <c r="V104" s="93"/>
      <c r="W104" s="88"/>
      <c r="X104" s="88"/>
      <c r="Y104" s="38"/>
      <c r="Z104" s="39"/>
      <c r="AA104" s="39"/>
      <c r="AB104" s="39"/>
    </row>
    <row r="105" spans="1:28" ht="30" customHeight="1" outlineLevel="1" x14ac:dyDescent="0.25">
      <c r="A105" s="201"/>
      <c r="B105" s="68" t="s">
        <v>68</v>
      </c>
      <c r="C105" s="69" t="s">
        <v>47</v>
      </c>
      <c r="D105" s="42">
        <f t="shared" si="13"/>
        <v>0</v>
      </c>
      <c r="E105" s="61">
        <f>E103</f>
        <v>0</v>
      </c>
      <c r="F105" s="61">
        <f>F103</f>
        <v>0</v>
      </c>
      <c r="G105" s="61">
        <f>G103</f>
        <v>0</v>
      </c>
      <c r="H105" s="61">
        <f>H103</f>
        <v>0</v>
      </c>
      <c r="I105" s="91">
        <f t="shared" si="14"/>
        <v>0</v>
      </c>
      <c r="J105" s="96">
        <f>J103</f>
        <v>0</v>
      </c>
      <c r="K105" s="96">
        <f>K103</f>
        <v>0</v>
      </c>
      <c r="L105" s="96">
        <f>L103</f>
        <v>0</v>
      </c>
      <c r="M105" s="96">
        <f>M103</f>
        <v>0</v>
      </c>
      <c r="N105" s="111"/>
      <c r="O105" s="36"/>
      <c r="P105" s="36"/>
      <c r="Q105" s="36"/>
      <c r="R105" s="36"/>
      <c r="S105" s="93"/>
      <c r="T105" s="93"/>
      <c r="U105" s="93"/>
      <c r="V105" s="93"/>
      <c r="W105" s="88"/>
      <c r="X105" s="88"/>
      <c r="Y105" s="38"/>
      <c r="Z105" s="39"/>
      <c r="AA105" s="39"/>
      <c r="AB105" s="39"/>
    </row>
    <row r="106" spans="1:28" ht="30" customHeight="1" outlineLevel="1" x14ac:dyDescent="0.25">
      <c r="A106" s="70" t="s">
        <v>69</v>
      </c>
      <c r="B106" s="68" t="s">
        <v>70</v>
      </c>
      <c r="C106" s="69" t="s">
        <v>47</v>
      </c>
      <c r="D106" s="42">
        <f t="shared" si="13"/>
        <v>0</v>
      </c>
      <c r="E106" s="61">
        <v>0</v>
      </c>
      <c r="F106" s="61">
        <v>0</v>
      </c>
      <c r="G106" s="61">
        <v>0</v>
      </c>
      <c r="H106" s="61">
        <v>0</v>
      </c>
      <c r="I106" s="91">
        <f t="shared" si="14"/>
        <v>0</v>
      </c>
      <c r="J106" s="96">
        <v>0</v>
      </c>
      <c r="K106" s="96">
        <v>0</v>
      </c>
      <c r="L106" s="96">
        <v>0</v>
      </c>
      <c r="M106" s="141">
        <v>0</v>
      </c>
      <c r="N106" s="111"/>
      <c r="O106" s="36"/>
      <c r="P106" s="36"/>
      <c r="Q106" s="36"/>
      <c r="R106" s="36"/>
      <c r="S106" s="92"/>
      <c r="T106" s="92"/>
      <c r="U106" s="92"/>
      <c r="V106" s="92"/>
      <c r="W106" s="88"/>
      <c r="X106" s="88"/>
      <c r="Y106" s="38"/>
      <c r="Z106" s="39"/>
      <c r="AA106" s="39"/>
      <c r="AB106" s="39"/>
    </row>
    <row r="107" spans="1:28" ht="16.5" customHeight="1" outlineLevel="1" thickBot="1" x14ac:dyDescent="0.3">
      <c r="A107" s="71" t="s">
        <v>71</v>
      </c>
      <c r="B107" s="72">
        <v>10</v>
      </c>
      <c r="C107" s="73" t="s">
        <v>55</v>
      </c>
      <c r="D107" s="74">
        <f t="shared" si="13"/>
        <v>0</v>
      </c>
      <c r="E107" s="75">
        <v>0</v>
      </c>
      <c r="F107" s="75">
        <v>0</v>
      </c>
      <c r="G107" s="75">
        <v>0</v>
      </c>
      <c r="H107" s="55">
        <v>0</v>
      </c>
      <c r="I107" s="77">
        <f t="shared" si="14"/>
        <v>0</v>
      </c>
      <c r="J107" s="78">
        <v>0</v>
      </c>
      <c r="K107" s="78">
        <v>0</v>
      </c>
      <c r="L107" s="78">
        <v>0</v>
      </c>
      <c r="M107" s="79">
        <v>0</v>
      </c>
      <c r="N107" s="111"/>
      <c r="O107" s="36"/>
      <c r="P107" s="36"/>
      <c r="Q107" s="36"/>
      <c r="R107" s="36"/>
      <c r="V107" s="88"/>
      <c r="W107" s="88"/>
      <c r="X107" s="88"/>
      <c r="Y107" s="38"/>
      <c r="Z107" s="39"/>
      <c r="AA107" s="39"/>
      <c r="AB107" s="39"/>
    </row>
    <row r="108" spans="1:28" ht="71.25" customHeight="1" outlineLevel="1" x14ac:dyDescent="0.25">
      <c r="A108" s="26" t="s">
        <v>72</v>
      </c>
      <c r="B108" s="27">
        <v>11</v>
      </c>
      <c r="C108" s="28"/>
      <c r="D108" s="99" t="s">
        <v>73</v>
      </c>
      <c r="E108" s="30" t="s">
        <v>73</v>
      </c>
      <c r="F108" s="30" t="s">
        <v>73</v>
      </c>
      <c r="G108" s="30" t="s">
        <v>73</v>
      </c>
      <c r="H108" s="142" t="s">
        <v>73</v>
      </c>
      <c r="I108" s="32">
        <f>J108+K108+L108+M108</f>
        <v>0</v>
      </c>
      <c r="J108" s="33">
        <f>J109+J110+J114+J118</f>
        <v>0</v>
      </c>
      <c r="K108" s="33">
        <f>K109+K110+K114+K118</f>
        <v>0</v>
      </c>
      <c r="L108" s="33">
        <f>L109+L110+L114+L118</f>
        <v>0</v>
      </c>
      <c r="M108" s="34">
        <f>M109+M110+M114+M118</f>
        <v>0</v>
      </c>
      <c r="N108" s="113"/>
      <c r="O108" s="113"/>
      <c r="P108" s="49"/>
      <c r="Q108" s="36"/>
      <c r="R108" s="36"/>
      <c r="X108" s="37"/>
      <c r="Y108" s="38"/>
      <c r="Z108" s="39"/>
    </row>
    <row r="109" spans="1:28" ht="15.75" customHeight="1" outlineLevel="1" x14ac:dyDescent="0.25">
      <c r="A109" s="40" t="s">
        <v>57</v>
      </c>
      <c r="B109" s="172">
        <v>12</v>
      </c>
      <c r="C109" s="41" t="s">
        <v>36</v>
      </c>
      <c r="D109" s="42" t="s">
        <v>73</v>
      </c>
      <c r="E109" s="43" t="s">
        <v>73</v>
      </c>
      <c r="F109" s="43" t="s">
        <v>73</v>
      </c>
      <c r="G109" s="43" t="s">
        <v>73</v>
      </c>
      <c r="H109" s="44" t="s">
        <v>73</v>
      </c>
      <c r="I109" s="45">
        <f>J109+K109+L109+M109</f>
        <v>0</v>
      </c>
      <c r="J109" s="46">
        <v>0</v>
      </c>
      <c r="K109" s="46">
        <v>0</v>
      </c>
      <c r="L109" s="46">
        <v>0</v>
      </c>
      <c r="M109" s="47">
        <v>0</v>
      </c>
      <c r="N109" s="113"/>
      <c r="O109" s="113"/>
      <c r="P109" s="49"/>
      <c r="Q109" s="36"/>
      <c r="R109" s="36"/>
      <c r="X109" s="37"/>
      <c r="Y109" s="38"/>
      <c r="Z109" s="39"/>
    </row>
    <row r="110" spans="1:28" ht="15.75" customHeight="1" outlineLevel="1" x14ac:dyDescent="0.25">
      <c r="A110" s="51" t="s">
        <v>58</v>
      </c>
      <c r="B110" s="172">
        <v>13</v>
      </c>
      <c r="C110" s="41" t="s">
        <v>38</v>
      </c>
      <c r="D110" s="42" t="s">
        <v>73</v>
      </c>
      <c r="E110" s="54" t="s">
        <v>73</v>
      </c>
      <c r="F110" s="54" t="s">
        <v>73</v>
      </c>
      <c r="G110" s="54" t="s">
        <v>73</v>
      </c>
      <c r="H110" s="55" t="s">
        <v>73</v>
      </c>
      <c r="I110" s="45">
        <f t="shared" ref="I110:I118" si="15">J110+K110+L110+M110</f>
        <v>0</v>
      </c>
      <c r="J110" s="56">
        <f>J111+J112+J113</f>
        <v>0</v>
      </c>
      <c r="K110" s="56">
        <f>K111+K112+K113</f>
        <v>0</v>
      </c>
      <c r="L110" s="56">
        <f>L111+L112+L113</f>
        <v>0</v>
      </c>
      <c r="M110" s="57">
        <f>M111+M112+M113</f>
        <v>0</v>
      </c>
      <c r="N110" s="113"/>
      <c r="Q110" s="36"/>
      <c r="R110" s="36"/>
      <c r="X110" s="37"/>
      <c r="Y110" s="38"/>
      <c r="Z110" s="39"/>
    </row>
    <row r="111" spans="1:28" ht="30" customHeight="1" outlineLevel="1" x14ac:dyDescent="0.25">
      <c r="A111" s="58" t="s">
        <v>59</v>
      </c>
      <c r="B111" s="65" t="s">
        <v>74</v>
      </c>
      <c r="C111" s="60" t="s">
        <v>38</v>
      </c>
      <c r="D111" s="42" t="s">
        <v>73</v>
      </c>
      <c r="E111" s="61" t="s">
        <v>73</v>
      </c>
      <c r="F111" s="61" t="s">
        <v>73</v>
      </c>
      <c r="G111" s="61" t="s">
        <v>73</v>
      </c>
      <c r="H111" s="62" t="s">
        <v>73</v>
      </c>
      <c r="I111" s="45">
        <f t="shared" si="15"/>
        <v>0</v>
      </c>
      <c r="J111" s="63">
        <v>0</v>
      </c>
      <c r="K111" s="63">
        <v>0</v>
      </c>
      <c r="L111" s="63">
        <v>0</v>
      </c>
      <c r="M111" s="64">
        <v>0</v>
      </c>
      <c r="N111" s="113"/>
      <c r="O111" s="113"/>
      <c r="Q111" s="36"/>
      <c r="R111" s="36"/>
      <c r="X111" s="37"/>
      <c r="Y111" s="38"/>
      <c r="Z111" s="39"/>
    </row>
    <row r="112" spans="1:28" ht="30" customHeight="1" outlineLevel="1" x14ac:dyDescent="0.25">
      <c r="A112" s="58" t="s">
        <v>61</v>
      </c>
      <c r="B112" s="65" t="s">
        <v>75</v>
      </c>
      <c r="C112" s="60" t="s">
        <v>38</v>
      </c>
      <c r="D112" s="42" t="s">
        <v>73</v>
      </c>
      <c r="E112" s="61" t="s">
        <v>73</v>
      </c>
      <c r="F112" s="61" t="s">
        <v>73</v>
      </c>
      <c r="G112" s="61" t="s">
        <v>73</v>
      </c>
      <c r="H112" s="62" t="s">
        <v>73</v>
      </c>
      <c r="I112" s="45">
        <f t="shared" si="15"/>
        <v>0</v>
      </c>
      <c r="J112" s="63">
        <v>0</v>
      </c>
      <c r="K112" s="63">
        <v>0</v>
      </c>
      <c r="L112" s="63">
        <v>0</v>
      </c>
      <c r="M112" s="64">
        <v>0</v>
      </c>
      <c r="N112" s="113"/>
      <c r="O112" s="113"/>
      <c r="Q112" s="36"/>
      <c r="R112" s="36"/>
      <c r="X112" s="37"/>
      <c r="Y112" s="38"/>
      <c r="Z112" s="39"/>
    </row>
    <row r="113" spans="1:26" ht="15.75" customHeight="1" outlineLevel="1" x14ac:dyDescent="0.25">
      <c r="A113" s="58" t="s">
        <v>63</v>
      </c>
      <c r="B113" s="65" t="s">
        <v>76</v>
      </c>
      <c r="C113" s="60" t="s">
        <v>45</v>
      </c>
      <c r="D113" s="42" t="s">
        <v>73</v>
      </c>
      <c r="E113" s="61" t="s">
        <v>73</v>
      </c>
      <c r="F113" s="61" t="s">
        <v>73</v>
      </c>
      <c r="G113" s="61" t="s">
        <v>73</v>
      </c>
      <c r="H113" s="62" t="s">
        <v>73</v>
      </c>
      <c r="I113" s="45">
        <f t="shared" si="15"/>
        <v>0</v>
      </c>
      <c r="J113" s="63">
        <v>0</v>
      </c>
      <c r="K113" s="63">
        <v>0</v>
      </c>
      <c r="L113" s="63">
        <v>0</v>
      </c>
      <c r="M113" s="64">
        <v>0</v>
      </c>
      <c r="N113" s="113"/>
      <c r="O113" s="113"/>
      <c r="Q113" s="36"/>
      <c r="R113" s="36"/>
      <c r="X113" s="37"/>
      <c r="Y113" s="38"/>
      <c r="Z113" s="39"/>
    </row>
    <row r="114" spans="1:26" ht="30" customHeight="1" outlineLevel="1" x14ac:dyDescent="0.25">
      <c r="A114" s="66" t="s">
        <v>65</v>
      </c>
      <c r="B114" s="172">
        <v>14</v>
      </c>
      <c r="C114" s="67" t="s">
        <v>47</v>
      </c>
      <c r="D114" s="42" t="s">
        <v>73</v>
      </c>
      <c r="E114" s="43" t="s">
        <v>73</v>
      </c>
      <c r="F114" s="43" t="s">
        <v>73</v>
      </c>
      <c r="G114" s="43" t="s">
        <v>73</v>
      </c>
      <c r="H114" s="44" t="s">
        <v>73</v>
      </c>
      <c r="I114" s="45">
        <f t="shared" si="15"/>
        <v>0</v>
      </c>
      <c r="J114" s="46">
        <v>0</v>
      </c>
      <c r="K114" s="46">
        <v>0</v>
      </c>
      <c r="L114" s="46">
        <v>0</v>
      </c>
      <c r="M114" s="47">
        <v>0</v>
      </c>
      <c r="N114" s="113"/>
      <c r="O114" s="113"/>
      <c r="Q114" s="36"/>
      <c r="R114" s="36"/>
      <c r="X114" s="37"/>
      <c r="Y114" s="38"/>
      <c r="Z114" s="39"/>
    </row>
    <row r="115" spans="1:26" ht="15.75" customHeight="1" outlineLevel="1" x14ac:dyDescent="0.25">
      <c r="A115" s="200" t="s">
        <v>66</v>
      </c>
      <c r="B115" s="68" t="s">
        <v>77</v>
      </c>
      <c r="C115" s="69" t="s">
        <v>50</v>
      </c>
      <c r="D115" s="110"/>
      <c r="E115" s="54"/>
      <c r="F115" s="54"/>
      <c r="G115" s="54"/>
      <c r="H115" s="55"/>
      <c r="I115" s="143"/>
      <c r="J115" s="56"/>
      <c r="K115" s="56"/>
      <c r="L115" s="56"/>
      <c r="M115" s="57"/>
      <c r="N115" s="113"/>
      <c r="O115" s="113"/>
      <c r="Q115" s="36"/>
      <c r="R115" s="36"/>
      <c r="X115" s="37"/>
      <c r="Y115" s="38"/>
      <c r="Z115" s="39"/>
    </row>
    <row r="116" spans="1:26" ht="30" customHeight="1" outlineLevel="1" x14ac:dyDescent="0.25">
      <c r="A116" s="201"/>
      <c r="B116" s="68" t="s">
        <v>78</v>
      </c>
      <c r="C116" s="69" t="s">
        <v>47</v>
      </c>
      <c r="D116" s="110"/>
      <c r="E116" s="54"/>
      <c r="F116" s="54"/>
      <c r="G116" s="54"/>
      <c r="H116" s="55"/>
      <c r="I116" s="143"/>
      <c r="J116" s="56"/>
      <c r="K116" s="56"/>
      <c r="L116" s="56"/>
      <c r="M116" s="57"/>
      <c r="N116" s="113"/>
      <c r="O116" s="113"/>
      <c r="Q116" s="36"/>
      <c r="R116" s="36"/>
      <c r="X116" s="37"/>
      <c r="Y116" s="38"/>
      <c r="Z116" s="39"/>
    </row>
    <row r="117" spans="1:26" ht="30" customHeight="1" outlineLevel="1" x14ac:dyDescent="0.25">
      <c r="A117" s="70" t="s">
        <v>69</v>
      </c>
      <c r="B117" s="68" t="s">
        <v>79</v>
      </c>
      <c r="C117" s="69" t="s">
        <v>47</v>
      </c>
      <c r="D117" s="110"/>
      <c r="E117" s="54"/>
      <c r="F117" s="54"/>
      <c r="G117" s="54"/>
      <c r="H117" s="55"/>
      <c r="I117" s="143"/>
      <c r="J117" s="56"/>
      <c r="K117" s="56"/>
      <c r="L117" s="56"/>
      <c r="M117" s="57"/>
      <c r="N117" s="113"/>
      <c r="O117" s="113"/>
      <c r="Q117" s="36"/>
      <c r="R117" s="36"/>
      <c r="X117" s="37"/>
      <c r="Y117" s="38"/>
      <c r="Z117" s="39"/>
    </row>
    <row r="118" spans="1:26" ht="16.5" customHeight="1" outlineLevel="1" thickBot="1" x14ac:dyDescent="0.3">
      <c r="A118" s="71" t="s">
        <v>71</v>
      </c>
      <c r="B118" s="72">
        <v>15</v>
      </c>
      <c r="C118" s="73" t="s">
        <v>55</v>
      </c>
      <c r="D118" s="74" t="s">
        <v>73</v>
      </c>
      <c r="E118" s="75" t="s">
        <v>73</v>
      </c>
      <c r="F118" s="75" t="s">
        <v>73</v>
      </c>
      <c r="G118" s="75" t="s">
        <v>73</v>
      </c>
      <c r="H118" s="76" t="s">
        <v>73</v>
      </c>
      <c r="I118" s="77">
        <f t="shared" si="15"/>
        <v>0</v>
      </c>
      <c r="J118" s="78">
        <v>0</v>
      </c>
      <c r="K118" s="78">
        <v>0</v>
      </c>
      <c r="L118" s="78">
        <v>0</v>
      </c>
      <c r="M118" s="79">
        <v>0</v>
      </c>
      <c r="N118" s="113"/>
      <c r="O118" s="113"/>
      <c r="Q118" s="36"/>
      <c r="R118" s="36"/>
      <c r="X118" s="37"/>
      <c r="Y118" s="38"/>
      <c r="Z118" s="39"/>
    </row>
    <row r="119" spans="1:26" ht="42.75" customHeight="1" outlineLevel="1" x14ac:dyDescent="0.25">
      <c r="A119" s="26" t="s">
        <v>80</v>
      </c>
      <c r="B119" s="27">
        <v>16</v>
      </c>
      <c r="C119" s="28"/>
      <c r="D119" s="99">
        <f>E119+F119+G119+H119</f>
        <v>0</v>
      </c>
      <c r="E119" s="30">
        <f>E120+E121+E125+E129</f>
        <v>0</v>
      </c>
      <c r="F119" s="30">
        <f>F120+F121+F125+F129</f>
        <v>0</v>
      </c>
      <c r="G119" s="30">
        <f>G120+G121+G125+G129</f>
        <v>0</v>
      </c>
      <c r="H119" s="31">
        <f>H120+H121+H125+H129</f>
        <v>0</v>
      </c>
      <c r="I119" s="101">
        <f>J119+K119+L119+M119</f>
        <v>0</v>
      </c>
      <c r="J119" s="33">
        <f>J120+J121+J125+J129</f>
        <v>0</v>
      </c>
      <c r="K119" s="33">
        <f>K120+K121+K125+K129</f>
        <v>0</v>
      </c>
      <c r="L119" s="33">
        <f>L120+L121+L125+L129</f>
        <v>0</v>
      </c>
      <c r="M119" s="34">
        <f>M120+M121+M125+M129</f>
        <v>0</v>
      </c>
      <c r="N119" s="35"/>
      <c r="O119" s="49"/>
      <c r="P119" s="49"/>
      <c r="Q119" s="36"/>
      <c r="R119" s="36"/>
      <c r="X119" s="37"/>
      <c r="Y119" s="38"/>
      <c r="Z119" s="39"/>
    </row>
    <row r="120" spans="1:26" ht="15.75" customHeight="1" outlineLevel="1" x14ac:dyDescent="0.25">
      <c r="A120" s="40" t="s">
        <v>57</v>
      </c>
      <c r="B120" s="172">
        <v>17</v>
      </c>
      <c r="C120" s="41" t="s">
        <v>36</v>
      </c>
      <c r="D120" s="42">
        <f>E120+F120+G120+H120</f>
        <v>0</v>
      </c>
      <c r="E120" s="43"/>
      <c r="F120" s="43"/>
      <c r="G120" s="43"/>
      <c r="H120" s="44"/>
      <c r="I120" s="45">
        <f>J120+K120+L120+M120</f>
        <v>0</v>
      </c>
      <c r="J120" s="46"/>
      <c r="K120" s="46"/>
      <c r="L120" s="46"/>
      <c r="M120" s="47"/>
      <c r="N120" s="100"/>
      <c r="O120" s="49"/>
      <c r="P120" s="49"/>
      <c r="Q120" s="36"/>
      <c r="R120" s="36"/>
      <c r="X120" s="37"/>
      <c r="Y120" s="38"/>
      <c r="Z120" s="39"/>
    </row>
    <row r="121" spans="1:26" ht="15.75" customHeight="1" outlineLevel="1" x14ac:dyDescent="0.25">
      <c r="A121" s="51" t="s">
        <v>58</v>
      </c>
      <c r="B121" s="172">
        <v>18</v>
      </c>
      <c r="C121" s="41" t="s">
        <v>38</v>
      </c>
      <c r="D121" s="42">
        <f t="shared" ref="D121:D129" si="16">E121+F121+G121+H121</f>
        <v>0</v>
      </c>
      <c r="E121" s="54">
        <f>E122+E123+E124</f>
        <v>0</v>
      </c>
      <c r="F121" s="54">
        <f>F122+F123+F124</f>
        <v>0</v>
      </c>
      <c r="G121" s="54">
        <f>G122+G123+G124</f>
        <v>0</v>
      </c>
      <c r="H121" s="55">
        <f>H122+H123+H124</f>
        <v>0</v>
      </c>
      <c r="I121" s="45">
        <f t="shared" ref="I121:I129" si="17">J121+K121+L121+M121</f>
        <v>0</v>
      </c>
      <c r="J121" s="56">
        <f>J122+J123+J124</f>
        <v>0</v>
      </c>
      <c r="K121" s="56">
        <f>K122+K123+K124</f>
        <v>0</v>
      </c>
      <c r="L121" s="56">
        <f>L122+L123+L124</f>
        <v>0</v>
      </c>
      <c r="M121" s="57">
        <f>M122+M123+M124</f>
        <v>0</v>
      </c>
      <c r="N121" s="48"/>
      <c r="Q121" s="36"/>
      <c r="R121" s="36"/>
      <c r="X121" s="37"/>
      <c r="Y121" s="38"/>
      <c r="Z121" s="39"/>
    </row>
    <row r="122" spans="1:26" ht="30" customHeight="1" outlineLevel="1" x14ac:dyDescent="0.25">
      <c r="A122" s="58" t="s">
        <v>59</v>
      </c>
      <c r="B122" s="65" t="s">
        <v>81</v>
      </c>
      <c r="C122" s="60" t="s">
        <v>38</v>
      </c>
      <c r="D122" s="42">
        <f t="shared" si="16"/>
        <v>0</v>
      </c>
      <c r="E122" s="61"/>
      <c r="F122" s="61"/>
      <c r="G122" s="61"/>
      <c r="H122" s="62"/>
      <c r="I122" s="45">
        <f t="shared" si="17"/>
        <v>0</v>
      </c>
      <c r="J122" s="63"/>
      <c r="K122" s="63"/>
      <c r="L122" s="63"/>
      <c r="M122" s="64"/>
      <c r="N122" s="48"/>
      <c r="Q122" s="36"/>
      <c r="R122" s="36"/>
      <c r="X122" s="37"/>
      <c r="Y122" s="38"/>
      <c r="Z122" s="39"/>
    </row>
    <row r="123" spans="1:26" ht="30" customHeight="1" outlineLevel="1" x14ac:dyDescent="0.25">
      <c r="A123" s="58" t="s">
        <v>61</v>
      </c>
      <c r="B123" s="65" t="s">
        <v>82</v>
      </c>
      <c r="C123" s="60" t="s">
        <v>38</v>
      </c>
      <c r="D123" s="42">
        <f t="shared" si="16"/>
        <v>0</v>
      </c>
      <c r="E123" s="61"/>
      <c r="F123" s="61"/>
      <c r="G123" s="61"/>
      <c r="H123" s="62"/>
      <c r="I123" s="45">
        <f t="shared" si="17"/>
        <v>0</v>
      </c>
      <c r="J123" s="63"/>
      <c r="K123" s="63"/>
      <c r="L123" s="63"/>
      <c r="M123" s="64"/>
      <c r="N123" s="48"/>
      <c r="Q123" s="36"/>
      <c r="R123" s="36"/>
      <c r="X123" s="37"/>
      <c r="Y123" s="38"/>
      <c r="Z123" s="39"/>
    </row>
    <row r="124" spans="1:26" ht="15.75" customHeight="1" outlineLevel="1" x14ac:dyDescent="0.25">
      <c r="A124" s="58" t="s">
        <v>63</v>
      </c>
      <c r="B124" s="65" t="s">
        <v>83</v>
      </c>
      <c r="C124" s="60" t="s">
        <v>45</v>
      </c>
      <c r="D124" s="42">
        <f t="shared" si="16"/>
        <v>0</v>
      </c>
      <c r="E124" s="61"/>
      <c r="F124" s="61"/>
      <c r="G124" s="61"/>
      <c r="H124" s="62"/>
      <c r="I124" s="45">
        <f t="shared" si="17"/>
        <v>0</v>
      </c>
      <c r="J124" s="63"/>
      <c r="K124" s="63"/>
      <c r="L124" s="63"/>
      <c r="M124" s="64"/>
      <c r="N124" s="48"/>
      <c r="Q124" s="36"/>
      <c r="R124" s="36"/>
      <c r="X124" s="37"/>
      <c r="Y124" s="38"/>
      <c r="Z124" s="39"/>
    </row>
    <row r="125" spans="1:26" ht="30" customHeight="1" outlineLevel="1" x14ac:dyDescent="0.25">
      <c r="A125" s="66" t="s">
        <v>65</v>
      </c>
      <c r="B125" s="172">
        <v>19</v>
      </c>
      <c r="C125" s="67" t="s">
        <v>47</v>
      </c>
      <c r="D125" s="42">
        <f t="shared" si="16"/>
        <v>0</v>
      </c>
      <c r="E125" s="43"/>
      <c r="F125" s="43"/>
      <c r="G125" s="43"/>
      <c r="H125" s="44"/>
      <c r="I125" s="45">
        <f t="shared" si="17"/>
        <v>0</v>
      </c>
      <c r="J125" s="46"/>
      <c r="K125" s="46"/>
      <c r="L125" s="46"/>
      <c r="M125" s="47"/>
      <c r="N125" s="48"/>
      <c r="Q125" s="36"/>
      <c r="R125" s="36"/>
      <c r="X125" s="37"/>
      <c r="Y125" s="38"/>
      <c r="Z125" s="39"/>
    </row>
    <row r="126" spans="1:26" ht="15.75" customHeight="1" outlineLevel="1" x14ac:dyDescent="0.25">
      <c r="A126" s="200" t="s">
        <v>66</v>
      </c>
      <c r="B126" s="68" t="s">
        <v>84</v>
      </c>
      <c r="C126" s="69" t="s">
        <v>50</v>
      </c>
      <c r="D126" s="42">
        <f>E126+F126+G126+H126</f>
        <v>0</v>
      </c>
      <c r="E126" s="43"/>
      <c r="F126" s="43"/>
      <c r="G126" s="43"/>
      <c r="H126" s="44"/>
      <c r="I126" s="45">
        <f>J126+K126+L126+M126</f>
        <v>0</v>
      </c>
      <c r="J126" s="46"/>
      <c r="K126" s="56"/>
      <c r="L126" s="56"/>
      <c r="M126" s="57"/>
      <c r="N126" s="48"/>
      <c r="Q126" s="36"/>
      <c r="R126" s="36"/>
      <c r="X126" s="37"/>
      <c r="Y126" s="38"/>
      <c r="Z126" s="39"/>
    </row>
    <row r="127" spans="1:26" ht="30" customHeight="1" outlineLevel="1" x14ac:dyDescent="0.25">
      <c r="A127" s="201"/>
      <c r="B127" s="68" t="s">
        <v>85</v>
      </c>
      <c r="C127" s="69" t="s">
        <v>47</v>
      </c>
      <c r="D127" s="42">
        <f>E127+F127+G127+H127</f>
        <v>0</v>
      </c>
      <c r="E127" s="43"/>
      <c r="F127" s="43"/>
      <c r="G127" s="43"/>
      <c r="H127" s="44"/>
      <c r="I127" s="45">
        <f>J127+K127+L127+M127</f>
        <v>0</v>
      </c>
      <c r="J127" s="46"/>
      <c r="K127" s="56"/>
      <c r="L127" s="56"/>
      <c r="M127" s="57"/>
      <c r="N127" s="48"/>
      <c r="Q127" s="36"/>
      <c r="R127" s="36"/>
      <c r="X127" s="37"/>
      <c r="Y127" s="38"/>
      <c r="Z127" s="39"/>
    </row>
    <row r="128" spans="1:26" ht="30" customHeight="1" outlineLevel="1" x14ac:dyDescent="0.25">
      <c r="A128" s="70" t="s">
        <v>69</v>
      </c>
      <c r="B128" s="68" t="s">
        <v>86</v>
      </c>
      <c r="C128" s="69" t="s">
        <v>47</v>
      </c>
      <c r="D128" s="42">
        <f>E128+F128+G128+H128</f>
        <v>0</v>
      </c>
      <c r="E128" s="43"/>
      <c r="F128" s="43"/>
      <c r="G128" s="43"/>
      <c r="H128" s="44"/>
      <c r="I128" s="45">
        <f>J128+K128+L128+M128</f>
        <v>0</v>
      </c>
      <c r="J128" s="46"/>
      <c r="K128" s="56"/>
      <c r="L128" s="56"/>
      <c r="M128" s="57"/>
      <c r="N128" s="48"/>
      <c r="Q128" s="36"/>
      <c r="R128" s="36"/>
      <c r="X128" s="37"/>
      <c r="Y128" s="38"/>
      <c r="Z128" s="39"/>
    </row>
    <row r="129" spans="1:26" ht="16.5" customHeight="1" outlineLevel="1" thickBot="1" x14ac:dyDescent="0.3">
      <c r="A129" s="102" t="s">
        <v>71</v>
      </c>
      <c r="B129" s="173">
        <v>20</v>
      </c>
      <c r="C129" s="103" t="s">
        <v>55</v>
      </c>
      <c r="D129" s="104">
        <f t="shared" si="16"/>
        <v>0</v>
      </c>
      <c r="E129" s="105"/>
      <c r="F129" s="105"/>
      <c r="G129" s="105"/>
      <c r="H129" s="106"/>
      <c r="I129" s="107">
        <f t="shared" si="17"/>
        <v>0</v>
      </c>
      <c r="J129" s="108"/>
      <c r="K129" s="108"/>
      <c r="L129" s="108"/>
      <c r="M129" s="109"/>
      <c r="N129" s="48"/>
      <c r="Q129" s="36"/>
      <c r="R129" s="36"/>
      <c r="X129" s="37"/>
      <c r="Y129" s="38"/>
      <c r="Z129" s="39"/>
    </row>
    <row r="130" spans="1:26" ht="16.5" thickTop="1" x14ac:dyDescent="0.25">
      <c r="Q130" s="36"/>
      <c r="R130" s="36"/>
      <c r="X130" s="37"/>
      <c r="Y130" s="38"/>
      <c r="Z130" s="39"/>
    </row>
    <row r="131" spans="1:26" x14ac:dyDescent="0.25">
      <c r="Q131" s="36"/>
      <c r="R131" s="36"/>
      <c r="X131" s="37"/>
      <c r="Y131" s="38"/>
      <c r="Z131" s="39"/>
    </row>
    <row r="132" spans="1:26" x14ac:dyDescent="0.25">
      <c r="Q132" s="36"/>
      <c r="R132" s="36"/>
      <c r="X132" s="37"/>
      <c r="Y132" s="38"/>
      <c r="Z132" s="39"/>
    </row>
    <row r="133" spans="1:26" x14ac:dyDescent="0.25">
      <c r="Q133" s="36"/>
      <c r="R133" s="36"/>
      <c r="X133" s="37"/>
      <c r="Y133" s="38"/>
      <c r="Z133" s="39"/>
    </row>
    <row r="134" spans="1:26" x14ac:dyDescent="0.25">
      <c r="Q134" s="36"/>
      <c r="R134" s="36"/>
      <c r="X134" s="37"/>
      <c r="Y134" s="38"/>
      <c r="Z134" s="39"/>
    </row>
    <row r="135" spans="1:26" x14ac:dyDescent="0.25">
      <c r="Q135" s="36"/>
      <c r="R135" s="36"/>
      <c r="X135" s="37"/>
      <c r="Y135" s="38"/>
      <c r="Z135" s="39"/>
    </row>
    <row r="136" spans="1:26" x14ac:dyDescent="0.25">
      <c r="Q136" s="36"/>
      <c r="R136" s="36"/>
      <c r="X136" s="37"/>
      <c r="Y136" s="38"/>
      <c r="Z136" s="39"/>
    </row>
    <row r="137" spans="1:26" x14ac:dyDescent="0.25">
      <c r="Q137" s="36"/>
      <c r="R137" s="36"/>
      <c r="X137" s="37"/>
      <c r="Y137" s="38"/>
      <c r="Z137" s="39"/>
    </row>
    <row r="138" spans="1:26" ht="15.75" customHeight="1" outlineLevel="1" x14ac:dyDescent="0.25">
      <c r="K138" s="174" t="s">
        <v>0</v>
      </c>
      <c r="L138" s="174"/>
      <c r="M138" s="174"/>
      <c r="Q138" s="36"/>
      <c r="R138" s="36"/>
      <c r="X138" s="37"/>
      <c r="Y138" s="38"/>
      <c r="Z138" s="39"/>
    </row>
    <row r="139" spans="1:26" ht="15.75" customHeight="1" outlineLevel="1" x14ac:dyDescent="0.25">
      <c r="K139" s="174" t="s">
        <v>1</v>
      </c>
      <c r="L139" s="174"/>
      <c r="M139" s="174"/>
      <c r="Q139" s="36"/>
      <c r="R139" s="36"/>
      <c r="X139" s="37"/>
      <c r="Y139" s="38"/>
      <c r="Z139" s="39"/>
    </row>
    <row r="140" spans="1:26" ht="15.75" customHeight="1" outlineLevel="1" x14ac:dyDescent="0.25">
      <c r="K140" s="174" t="s">
        <v>2</v>
      </c>
      <c r="L140" s="174"/>
      <c r="M140" s="174"/>
      <c r="Q140" s="36"/>
      <c r="R140" s="36"/>
      <c r="X140" s="37"/>
      <c r="Y140" s="38"/>
      <c r="Z140" s="39"/>
    </row>
    <row r="141" spans="1:26" ht="15.75" customHeight="1" outlineLevel="1" x14ac:dyDescent="0.25">
      <c r="K141" s="174" t="s">
        <v>3</v>
      </c>
      <c r="L141" s="174"/>
      <c r="M141" s="174"/>
      <c r="Q141" s="36"/>
      <c r="R141" s="36"/>
      <c r="X141" s="37"/>
      <c r="Y141" s="38"/>
      <c r="Z141" s="39"/>
    </row>
    <row r="142" spans="1:26" ht="15.75" customHeight="1" outlineLevel="1" x14ac:dyDescent="0.25">
      <c r="K142" s="174" t="s">
        <v>4</v>
      </c>
      <c r="L142" s="174"/>
      <c r="M142" s="174"/>
      <c r="Q142" s="36"/>
      <c r="R142" s="36"/>
      <c r="X142" s="37"/>
      <c r="Y142" s="38"/>
      <c r="Z142" s="39"/>
    </row>
    <row r="143" spans="1:26" ht="15.75" customHeight="1" outlineLevel="1" x14ac:dyDescent="0.25">
      <c r="K143" s="174" t="s">
        <v>5</v>
      </c>
      <c r="L143" s="174"/>
      <c r="M143" s="174"/>
      <c r="Q143" s="36"/>
      <c r="R143" s="36"/>
      <c r="X143" s="37"/>
      <c r="Y143" s="38"/>
      <c r="Z143" s="39"/>
    </row>
    <row r="144" spans="1:26" ht="15.75" customHeight="1" outlineLevel="1" x14ac:dyDescent="0.25">
      <c r="K144" s="174" t="s">
        <v>6</v>
      </c>
      <c r="L144" s="174"/>
      <c r="M144" s="174"/>
      <c r="Q144" s="36"/>
      <c r="R144" s="36"/>
      <c r="X144" s="37"/>
      <c r="Y144" s="38"/>
      <c r="Z144" s="39"/>
    </row>
    <row r="145" spans="1:26" ht="15.75" customHeight="1" outlineLevel="1" x14ac:dyDescent="0.25">
      <c r="K145" s="174" t="s">
        <v>7</v>
      </c>
      <c r="L145" s="174"/>
      <c r="M145" s="174"/>
      <c r="Q145" s="36"/>
      <c r="R145" s="36"/>
      <c r="X145" s="37"/>
      <c r="Y145" s="38"/>
      <c r="Z145" s="39"/>
    </row>
    <row r="146" spans="1:26" outlineLevel="1" x14ac:dyDescent="0.25">
      <c r="Q146" s="36"/>
      <c r="R146" s="36"/>
      <c r="X146" s="37"/>
      <c r="Y146" s="38"/>
      <c r="Z146" s="39"/>
    </row>
    <row r="147" spans="1:26" s="5" customFormat="1" ht="16.5" customHeight="1" outlineLevel="1" x14ac:dyDescent="0.25">
      <c r="A147" s="175" t="str">
        <f>$A$10</f>
        <v>Объёмы медицинской помощи по территориальной программе обязательного медицинского страхования на 2018 год</v>
      </c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  <c r="L147" s="175"/>
      <c r="M147" s="175"/>
      <c r="Q147" s="36"/>
      <c r="R147" s="36"/>
      <c r="S147" s="4"/>
      <c r="T147" s="4"/>
      <c r="U147" s="4"/>
      <c r="X147" s="37"/>
      <c r="Y147" s="38"/>
      <c r="Z147" s="39"/>
    </row>
    <row r="148" spans="1:26" s="5" customFormat="1" ht="16.5" customHeight="1" outlineLevel="1" x14ac:dyDescent="0.25">
      <c r="A148" s="176" t="s">
        <v>87</v>
      </c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Q148" s="36"/>
      <c r="R148" s="36"/>
      <c r="S148" s="4"/>
      <c r="T148" s="4"/>
      <c r="U148" s="4"/>
      <c r="X148" s="37"/>
      <c r="Y148" s="38"/>
      <c r="Z148" s="39"/>
    </row>
    <row r="149" spans="1:26" s="5" customFormat="1" ht="16.5" customHeight="1" outlineLevel="1" x14ac:dyDescent="0.25">
      <c r="A149" s="175" t="str">
        <f>$A$12</f>
        <v>для лиц, застрахованных в филиале АО "ГСМК "Сахамедстрах" в г. Магадане Магаданской области</v>
      </c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  <c r="L149" s="175"/>
      <c r="M149" s="175"/>
      <c r="Q149" s="36"/>
      <c r="R149" s="36"/>
      <c r="S149" s="4"/>
      <c r="T149" s="4"/>
      <c r="U149" s="4"/>
      <c r="X149" s="37"/>
      <c r="Y149" s="38"/>
      <c r="Z149" s="39"/>
    </row>
    <row r="150" spans="1:26" ht="16.5" outlineLevel="1" thickBot="1" x14ac:dyDescent="0.3">
      <c r="A150" s="6"/>
      <c r="B150" s="7"/>
      <c r="C150" s="6"/>
      <c r="D150" s="8"/>
      <c r="E150" s="8"/>
      <c r="F150" s="8"/>
      <c r="G150" s="8"/>
      <c r="H150" s="8"/>
      <c r="I150" s="6"/>
      <c r="J150" s="6"/>
      <c r="K150" s="6"/>
      <c r="L150" s="6"/>
      <c r="M150" s="6"/>
      <c r="Q150" s="36"/>
      <c r="R150" s="36"/>
      <c r="X150" s="37"/>
      <c r="Y150" s="38"/>
      <c r="Z150" s="39"/>
    </row>
    <row r="151" spans="1:26" ht="16.5" customHeight="1" outlineLevel="1" thickTop="1" x14ac:dyDescent="0.25">
      <c r="A151" s="177" t="s">
        <v>11</v>
      </c>
      <c r="B151" s="180" t="s">
        <v>12</v>
      </c>
      <c r="C151" s="183" t="s">
        <v>13</v>
      </c>
      <c r="D151" s="186" t="str">
        <f>$D$14</f>
        <v>Всего на 2018 год</v>
      </c>
      <c r="E151" s="189" t="s">
        <v>15</v>
      </c>
      <c r="F151" s="189"/>
      <c r="G151" s="189"/>
      <c r="H151" s="190"/>
      <c r="I151" s="193" t="str">
        <f>$I$14</f>
        <v>Всего на 2018 год</v>
      </c>
      <c r="J151" s="196" t="s">
        <v>16</v>
      </c>
      <c r="K151" s="196"/>
      <c r="L151" s="196"/>
      <c r="M151" s="197"/>
      <c r="Q151" s="36"/>
      <c r="R151" s="36"/>
      <c r="X151" s="37"/>
      <c r="Y151" s="38"/>
      <c r="Z151" s="39"/>
    </row>
    <row r="152" spans="1:26" outlineLevel="1" x14ac:dyDescent="0.25">
      <c r="A152" s="178"/>
      <c r="B152" s="181"/>
      <c r="C152" s="184"/>
      <c r="D152" s="187"/>
      <c r="E152" s="191"/>
      <c r="F152" s="191"/>
      <c r="G152" s="191"/>
      <c r="H152" s="192"/>
      <c r="I152" s="194"/>
      <c r="J152" s="198"/>
      <c r="K152" s="198"/>
      <c r="L152" s="198"/>
      <c r="M152" s="199"/>
      <c r="Q152" s="36"/>
      <c r="R152" s="36"/>
      <c r="X152" s="37"/>
      <c r="Y152" s="38"/>
      <c r="Z152" s="39"/>
    </row>
    <row r="153" spans="1:26" s="13" customFormat="1" ht="30.75" outlineLevel="1" thickBot="1" x14ac:dyDescent="0.3">
      <c r="A153" s="179"/>
      <c r="B153" s="182"/>
      <c r="C153" s="185"/>
      <c r="D153" s="188"/>
      <c r="E153" s="9" t="s">
        <v>17</v>
      </c>
      <c r="F153" s="9" t="s">
        <v>18</v>
      </c>
      <c r="G153" s="9" t="s">
        <v>19</v>
      </c>
      <c r="H153" s="10" t="s">
        <v>20</v>
      </c>
      <c r="I153" s="195"/>
      <c r="J153" s="11" t="s">
        <v>17</v>
      </c>
      <c r="K153" s="11" t="s">
        <v>18</v>
      </c>
      <c r="L153" s="11" t="s">
        <v>19</v>
      </c>
      <c r="M153" s="12" t="s">
        <v>20</v>
      </c>
      <c r="Q153" s="36"/>
      <c r="R153" s="36"/>
      <c r="S153" s="14"/>
      <c r="T153" s="14"/>
      <c r="U153" s="14"/>
      <c r="X153" s="37"/>
      <c r="Y153" s="38"/>
      <c r="Z153" s="39"/>
    </row>
    <row r="154" spans="1:26" s="24" customFormat="1" ht="17.25" outlineLevel="1" thickTop="1" thickBot="1" x14ac:dyDescent="0.3">
      <c r="A154" s="15" t="s">
        <v>21</v>
      </c>
      <c r="B154" s="16" t="s">
        <v>22</v>
      </c>
      <c r="C154" s="17" t="s">
        <v>23</v>
      </c>
      <c r="D154" s="18" t="s">
        <v>24</v>
      </c>
      <c r="E154" s="19" t="s">
        <v>25</v>
      </c>
      <c r="F154" s="19" t="s">
        <v>26</v>
      </c>
      <c r="G154" s="19" t="s">
        <v>27</v>
      </c>
      <c r="H154" s="20" t="s">
        <v>28</v>
      </c>
      <c r="I154" s="21" t="s">
        <v>29</v>
      </c>
      <c r="J154" s="22" t="s">
        <v>30</v>
      </c>
      <c r="K154" s="22" t="s">
        <v>31</v>
      </c>
      <c r="L154" s="22" t="s">
        <v>32</v>
      </c>
      <c r="M154" s="23" t="s">
        <v>33</v>
      </c>
      <c r="Q154" s="36"/>
      <c r="R154" s="36"/>
      <c r="S154" s="25"/>
      <c r="T154" s="25"/>
      <c r="U154" s="25"/>
      <c r="X154" s="37"/>
      <c r="Y154" s="38"/>
      <c r="Z154" s="39"/>
    </row>
    <row r="155" spans="1:26" ht="43.5" outlineLevel="1" thickTop="1" x14ac:dyDescent="0.25">
      <c r="A155" s="26" t="s">
        <v>34</v>
      </c>
      <c r="B155" s="27">
        <v>1</v>
      </c>
      <c r="C155" s="28"/>
      <c r="D155" s="29"/>
      <c r="E155" s="30"/>
      <c r="F155" s="30"/>
      <c r="G155" s="30"/>
      <c r="H155" s="31"/>
      <c r="I155" s="32">
        <f>J155+K155+L155+M155</f>
        <v>1068.8200000000002</v>
      </c>
      <c r="J155" s="33">
        <f>J156+J157+J161+J165</f>
        <v>228.98000000000002</v>
      </c>
      <c r="K155" s="33">
        <f>K156+K157+K161+K165</f>
        <v>416.43999999999994</v>
      </c>
      <c r="L155" s="33">
        <f>L156+L157+L161+L165</f>
        <v>164.56</v>
      </c>
      <c r="M155" s="34">
        <f>M156+M157+M161+M165</f>
        <v>258.84000000000003</v>
      </c>
      <c r="N155" s="113"/>
      <c r="O155" s="113"/>
      <c r="Q155" s="36"/>
      <c r="R155" s="36"/>
      <c r="X155" s="37"/>
      <c r="Y155" s="38"/>
      <c r="Z155" s="39"/>
    </row>
    <row r="156" spans="1:26" ht="30" outlineLevel="1" x14ac:dyDescent="0.25">
      <c r="A156" s="40" t="s">
        <v>35</v>
      </c>
      <c r="B156" s="172">
        <v>2</v>
      </c>
      <c r="C156" s="41" t="s">
        <v>36</v>
      </c>
      <c r="D156" s="42">
        <f>E156+F156+G156+H156</f>
        <v>14</v>
      </c>
      <c r="E156" s="43">
        <f t="shared" ref="E156:H165" si="18">E167+E189</f>
        <v>4</v>
      </c>
      <c r="F156" s="43">
        <f t="shared" si="18"/>
        <v>3</v>
      </c>
      <c r="G156" s="43">
        <f t="shared" si="18"/>
        <v>3</v>
      </c>
      <c r="H156" s="44">
        <f t="shared" si="18"/>
        <v>4</v>
      </c>
      <c r="I156" s="45">
        <f>J156+K156+L156+M156</f>
        <v>146.82</v>
      </c>
      <c r="J156" s="46">
        <f>J167+J178+J189</f>
        <v>36.770000000000003</v>
      </c>
      <c r="K156" s="46">
        <f>K167+K178+K189</f>
        <v>36.770000000000003</v>
      </c>
      <c r="L156" s="46">
        <f>L167+L178+L189</f>
        <v>36.71</v>
      </c>
      <c r="M156" s="47">
        <f>M167+M178+M189</f>
        <v>36.57</v>
      </c>
      <c r="N156" s="48"/>
      <c r="O156" s="49"/>
      <c r="Q156" s="36"/>
      <c r="R156" s="36"/>
      <c r="T156" s="50"/>
      <c r="U156" s="50"/>
      <c r="V156" s="50"/>
      <c r="W156" s="50"/>
      <c r="X156" s="50"/>
      <c r="Y156" s="38"/>
      <c r="Z156" s="39"/>
    </row>
    <row r="157" spans="1:26" ht="30" outlineLevel="1" x14ac:dyDescent="0.25">
      <c r="A157" s="51" t="s">
        <v>37</v>
      </c>
      <c r="B157" s="52">
        <v>3</v>
      </c>
      <c r="C157" s="53" t="s">
        <v>38</v>
      </c>
      <c r="D157" s="42">
        <f t="shared" ref="D157:D165" si="19">E157+F157+G157+H157</f>
        <v>177</v>
      </c>
      <c r="E157" s="54">
        <f t="shared" si="18"/>
        <v>45</v>
      </c>
      <c r="F157" s="54">
        <f t="shared" si="18"/>
        <v>44</v>
      </c>
      <c r="G157" s="54">
        <f t="shared" si="18"/>
        <v>44</v>
      </c>
      <c r="H157" s="55">
        <f t="shared" si="18"/>
        <v>44</v>
      </c>
      <c r="I157" s="45">
        <f t="shared" ref="I157:I165" si="20">J157+K157+L157+M157</f>
        <v>262.01</v>
      </c>
      <c r="J157" s="56">
        <f>J158+J159+J160</f>
        <v>66.53</v>
      </c>
      <c r="K157" s="56">
        <f>K158+K159+K160</f>
        <v>65.459999999999994</v>
      </c>
      <c r="L157" s="56">
        <f>L158+L159+L160</f>
        <v>65.010000000000005</v>
      </c>
      <c r="M157" s="57">
        <f>M158+M159+M160</f>
        <v>65.010000000000005</v>
      </c>
      <c r="N157" s="48"/>
      <c r="O157" s="49"/>
      <c r="Q157" s="36"/>
      <c r="R157" s="36"/>
      <c r="T157" s="50"/>
      <c r="U157" s="50"/>
      <c r="V157" s="50"/>
      <c r="W157" s="50"/>
      <c r="X157" s="50"/>
      <c r="Y157" s="38"/>
      <c r="Z157" s="39"/>
    </row>
    <row r="158" spans="1:26" ht="45" outlineLevel="1" x14ac:dyDescent="0.25">
      <c r="A158" s="58" t="s">
        <v>39</v>
      </c>
      <c r="B158" s="59" t="s">
        <v>40</v>
      </c>
      <c r="C158" s="60" t="s">
        <v>38</v>
      </c>
      <c r="D158" s="42">
        <f t="shared" si="19"/>
        <v>84</v>
      </c>
      <c r="E158" s="61">
        <f t="shared" si="18"/>
        <v>21</v>
      </c>
      <c r="F158" s="61">
        <f t="shared" si="18"/>
        <v>23</v>
      </c>
      <c r="G158" s="61">
        <f t="shared" si="18"/>
        <v>20</v>
      </c>
      <c r="H158" s="62">
        <f t="shared" si="18"/>
        <v>20</v>
      </c>
      <c r="I158" s="45">
        <f t="shared" si="20"/>
        <v>128.01</v>
      </c>
      <c r="J158" s="63">
        <f t="shared" ref="J158:M165" si="21">J169+J180+J191</f>
        <v>32</v>
      </c>
      <c r="K158" s="63">
        <f t="shared" si="21"/>
        <v>35.049999999999997</v>
      </c>
      <c r="L158" s="63">
        <f t="shared" si="21"/>
        <v>30.48</v>
      </c>
      <c r="M158" s="64">
        <f t="shared" si="21"/>
        <v>30.48</v>
      </c>
      <c r="N158" s="48"/>
      <c r="O158" s="49"/>
      <c r="Q158" s="36"/>
      <c r="R158" s="36"/>
      <c r="T158" s="50"/>
      <c r="U158" s="50"/>
      <c r="V158" s="50"/>
      <c r="W158" s="50"/>
      <c r="X158" s="50"/>
      <c r="Y158" s="38"/>
      <c r="Z158" s="39"/>
    </row>
    <row r="159" spans="1:26" ht="45" outlineLevel="1" x14ac:dyDescent="0.25">
      <c r="A159" s="58" t="s">
        <v>41</v>
      </c>
      <c r="B159" s="65" t="s">
        <v>42</v>
      </c>
      <c r="C159" s="60" t="s">
        <v>38</v>
      </c>
      <c r="D159" s="42">
        <f t="shared" si="19"/>
        <v>4</v>
      </c>
      <c r="E159" s="61">
        <f t="shared" si="18"/>
        <v>1</v>
      </c>
      <c r="F159" s="61">
        <f t="shared" si="18"/>
        <v>1</v>
      </c>
      <c r="G159" s="61">
        <f t="shared" si="18"/>
        <v>1</v>
      </c>
      <c r="H159" s="62">
        <f t="shared" si="18"/>
        <v>1</v>
      </c>
      <c r="I159" s="45">
        <f t="shared" si="20"/>
        <v>6.32</v>
      </c>
      <c r="J159" s="63">
        <f t="shared" si="21"/>
        <v>1.58</v>
      </c>
      <c r="K159" s="63">
        <f t="shared" si="21"/>
        <v>1.58</v>
      </c>
      <c r="L159" s="63">
        <f t="shared" si="21"/>
        <v>1.58</v>
      </c>
      <c r="M159" s="64">
        <f t="shared" si="21"/>
        <v>1.58</v>
      </c>
      <c r="N159" s="48"/>
      <c r="O159" s="49"/>
      <c r="Q159" s="36"/>
      <c r="R159" s="36"/>
      <c r="T159" s="50"/>
      <c r="U159" s="50"/>
      <c r="V159" s="50"/>
      <c r="W159" s="50"/>
      <c r="X159" s="50"/>
      <c r="Y159" s="38"/>
      <c r="Z159" s="39"/>
    </row>
    <row r="160" spans="1:26" ht="30" outlineLevel="1" x14ac:dyDescent="0.25">
      <c r="A160" s="58" t="s">
        <v>43</v>
      </c>
      <c r="B160" s="65" t="s">
        <v>44</v>
      </c>
      <c r="C160" s="60" t="s">
        <v>45</v>
      </c>
      <c r="D160" s="42">
        <f t="shared" si="19"/>
        <v>31</v>
      </c>
      <c r="E160" s="61">
        <f t="shared" si="18"/>
        <v>8</v>
      </c>
      <c r="F160" s="61">
        <f t="shared" si="18"/>
        <v>7</v>
      </c>
      <c r="G160" s="61">
        <f t="shared" si="18"/>
        <v>8</v>
      </c>
      <c r="H160" s="62">
        <f t="shared" si="18"/>
        <v>8</v>
      </c>
      <c r="I160" s="45">
        <f t="shared" si="20"/>
        <v>127.68</v>
      </c>
      <c r="J160" s="63">
        <f t="shared" si="21"/>
        <v>32.950000000000003</v>
      </c>
      <c r="K160" s="63">
        <f t="shared" si="21"/>
        <v>28.83</v>
      </c>
      <c r="L160" s="63">
        <f t="shared" si="21"/>
        <v>32.950000000000003</v>
      </c>
      <c r="M160" s="64">
        <f t="shared" si="21"/>
        <v>32.950000000000003</v>
      </c>
      <c r="N160" s="48"/>
      <c r="O160" s="49"/>
      <c r="Q160" s="36"/>
      <c r="R160" s="36"/>
      <c r="T160" s="50"/>
      <c r="U160" s="50"/>
      <c r="V160" s="50"/>
      <c r="W160" s="50"/>
      <c r="X160" s="50"/>
      <c r="Y160" s="38"/>
      <c r="Z160" s="39"/>
    </row>
    <row r="161" spans="1:28" ht="30" outlineLevel="1" x14ac:dyDescent="0.25">
      <c r="A161" s="66" t="s">
        <v>46</v>
      </c>
      <c r="B161" s="172">
        <v>4</v>
      </c>
      <c r="C161" s="67" t="s">
        <v>47</v>
      </c>
      <c r="D161" s="42">
        <f t="shared" si="19"/>
        <v>10</v>
      </c>
      <c r="E161" s="43">
        <f t="shared" si="18"/>
        <v>2</v>
      </c>
      <c r="F161" s="43">
        <f t="shared" si="18"/>
        <v>5</v>
      </c>
      <c r="G161" s="43">
        <f t="shared" si="18"/>
        <v>1</v>
      </c>
      <c r="H161" s="44">
        <f t="shared" si="18"/>
        <v>2</v>
      </c>
      <c r="I161" s="45">
        <f t="shared" si="20"/>
        <v>616.73</v>
      </c>
      <c r="J161" s="46">
        <f t="shared" si="21"/>
        <v>125.68</v>
      </c>
      <c r="K161" s="46">
        <f t="shared" si="21"/>
        <v>314.20999999999998</v>
      </c>
      <c r="L161" s="46">
        <f t="shared" si="21"/>
        <v>62.84</v>
      </c>
      <c r="M161" s="47">
        <f t="shared" si="21"/>
        <v>114</v>
      </c>
      <c r="N161" s="48"/>
      <c r="O161" s="49"/>
      <c r="Q161" s="36"/>
      <c r="R161" s="36"/>
      <c r="T161" s="50"/>
      <c r="U161" s="50"/>
      <c r="V161" s="50"/>
      <c r="W161" s="50"/>
      <c r="X161" s="50"/>
      <c r="Y161" s="38"/>
      <c r="Z161" s="39"/>
    </row>
    <row r="162" spans="1:28" ht="15.75" customHeight="1" outlineLevel="1" x14ac:dyDescent="0.25">
      <c r="A162" s="200" t="s">
        <v>48</v>
      </c>
      <c r="B162" s="68" t="s">
        <v>49</v>
      </c>
      <c r="C162" s="69" t="s">
        <v>50</v>
      </c>
      <c r="D162" s="42">
        <f>E162+F162+G162+H162</f>
        <v>0</v>
      </c>
      <c r="E162" s="43">
        <f t="shared" si="18"/>
        <v>0</v>
      </c>
      <c r="F162" s="43">
        <f t="shared" si="18"/>
        <v>0</v>
      </c>
      <c r="G162" s="43">
        <f t="shared" si="18"/>
        <v>0</v>
      </c>
      <c r="H162" s="44">
        <f t="shared" si="18"/>
        <v>0</v>
      </c>
      <c r="I162" s="45">
        <f>J162+K162+L162+M162</f>
        <v>0</v>
      </c>
      <c r="J162" s="46">
        <f t="shared" si="21"/>
        <v>0</v>
      </c>
      <c r="K162" s="46">
        <f t="shared" si="21"/>
        <v>0</v>
      </c>
      <c r="L162" s="46">
        <f t="shared" si="21"/>
        <v>0</v>
      </c>
      <c r="M162" s="47">
        <f t="shared" si="21"/>
        <v>0</v>
      </c>
      <c r="N162" s="48"/>
      <c r="O162" s="49"/>
      <c r="Q162" s="36"/>
      <c r="R162" s="36"/>
      <c r="T162" s="50"/>
      <c r="U162" s="50"/>
      <c r="V162" s="50"/>
      <c r="W162" s="50"/>
      <c r="X162" s="50"/>
      <c r="Y162" s="38"/>
      <c r="Z162" s="39"/>
    </row>
    <row r="163" spans="1:28" ht="30" outlineLevel="1" x14ac:dyDescent="0.25">
      <c r="A163" s="201"/>
      <c r="B163" s="68" t="s">
        <v>51</v>
      </c>
      <c r="C163" s="69" t="s">
        <v>47</v>
      </c>
      <c r="D163" s="42">
        <f>E163+F163+G163+H163</f>
        <v>0</v>
      </c>
      <c r="E163" s="43">
        <f t="shared" si="18"/>
        <v>0</v>
      </c>
      <c r="F163" s="43">
        <f t="shared" si="18"/>
        <v>0</v>
      </c>
      <c r="G163" s="43">
        <f t="shared" si="18"/>
        <v>0</v>
      </c>
      <c r="H163" s="44">
        <f t="shared" si="18"/>
        <v>0</v>
      </c>
      <c r="I163" s="45">
        <f>J163+K163+L163+M163</f>
        <v>0</v>
      </c>
      <c r="J163" s="46">
        <f t="shared" si="21"/>
        <v>0</v>
      </c>
      <c r="K163" s="46">
        <f t="shared" si="21"/>
        <v>0</v>
      </c>
      <c r="L163" s="46">
        <f t="shared" si="21"/>
        <v>0</v>
      </c>
      <c r="M163" s="47">
        <f t="shared" si="21"/>
        <v>0</v>
      </c>
      <c r="N163" s="48"/>
      <c r="O163" s="49"/>
      <c r="Q163" s="36"/>
      <c r="R163" s="36"/>
      <c r="T163" s="50"/>
      <c r="U163" s="50"/>
      <c r="V163" s="50"/>
      <c r="W163" s="50"/>
      <c r="X163" s="50"/>
      <c r="Y163" s="38"/>
      <c r="Z163" s="39"/>
    </row>
    <row r="164" spans="1:28" ht="45" outlineLevel="1" x14ac:dyDescent="0.25">
      <c r="A164" s="70" t="s">
        <v>52</v>
      </c>
      <c r="B164" s="68" t="s">
        <v>53</v>
      </c>
      <c r="C164" s="69" t="s">
        <v>47</v>
      </c>
      <c r="D164" s="42">
        <f>E164+F164+G164+H164</f>
        <v>0</v>
      </c>
      <c r="E164" s="43">
        <f t="shared" si="18"/>
        <v>0</v>
      </c>
      <c r="F164" s="43">
        <f t="shared" si="18"/>
        <v>0</v>
      </c>
      <c r="G164" s="43">
        <f t="shared" si="18"/>
        <v>0</v>
      </c>
      <c r="H164" s="44">
        <f t="shared" si="18"/>
        <v>0</v>
      </c>
      <c r="I164" s="45">
        <f>J164+K164+L164+M164</f>
        <v>0</v>
      </c>
      <c r="J164" s="46">
        <f t="shared" si="21"/>
        <v>0</v>
      </c>
      <c r="K164" s="46">
        <f t="shared" si="21"/>
        <v>0</v>
      </c>
      <c r="L164" s="46">
        <f t="shared" si="21"/>
        <v>0</v>
      </c>
      <c r="M164" s="47">
        <f t="shared" si="21"/>
        <v>0</v>
      </c>
      <c r="N164" s="48"/>
      <c r="O164" s="49"/>
      <c r="Q164" s="36"/>
      <c r="R164" s="36"/>
      <c r="T164" s="50"/>
      <c r="U164" s="50"/>
      <c r="V164" s="50"/>
      <c r="W164" s="50"/>
      <c r="X164" s="50"/>
      <c r="Y164" s="38"/>
      <c r="Z164" s="39"/>
    </row>
    <row r="165" spans="1:28" ht="30.75" outlineLevel="1" thickBot="1" x14ac:dyDescent="0.3">
      <c r="A165" s="71" t="s">
        <v>54</v>
      </c>
      <c r="B165" s="72">
        <v>5</v>
      </c>
      <c r="C165" s="73" t="s">
        <v>55</v>
      </c>
      <c r="D165" s="74">
        <f t="shared" si="19"/>
        <v>1</v>
      </c>
      <c r="E165" s="75">
        <f t="shared" si="18"/>
        <v>0</v>
      </c>
      <c r="F165" s="75">
        <f t="shared" si="18"/>
        <v>0</v>
      </c>
      <c r="G165" s="75">
        <f t="shared" si="18"/>
        <v>0</v>
      </c>
      <c r="H165" s="76">
        <f t="shared" si="18"/>
        <v>1</v>
      </c>
      <c r="I165" s="77">
        <f t="shared" si="20"/>
        <v>43.26</v>
      </c>
      <c r="J165" s="78">
        <f t="shared" si="21"/>
        <v>0</v>
      </c>
      <c r="K165" s="78">
        <f t="shared" si="21"/>
        <v>0</v>
      </c>
      <c r="L165" s="78">
        <f t="shared" si="21"/>
        <v>0</v>
      </c>
      <c r="M165" s="79">
        <f t="shared" si="21"/>
        <v>43.26</v>
      </c>
      <c r="N165" s="48"/>
      <c r="O165" s="49"/>
      <c r="Q165" s="36"/>
      <c r="R165" s="36"/>
      <c r="T165" s="50"/>
      <c r="U165" s="50"/>
      <c r="V165" s="50"/>
      <c r="W165" s="50"/>
      <c r="X165" s="50"/>
      <c r="Y165" s="38"/>
      <c r="Z165" s="39"/>
    </row>
    <row r="166" spans="1:28" ht="71.25" outlineLevel="1" x14ac:dyDescent="0.25">
      <c r="A166" s="26" t="s">
        <v>56</v>
      </c>
      <c r="B166" s="27">
        <v>6</v>
      </c>
      <c r="C166" s="28"/>
      <c r="D166" s="29"/>
      <c r="E166" s="30"/>
      <c r="F166" s="30"/>
      <c r="G166" s="30"/>
      <c r="H166" s="31"/>
      <c r="I166" s="32">
        <f>J166+K166+L166+M166</f>
        <v>1068.8200000000002</v>
      </c>
      <c r="J166" s="33">
        <f>J167+J168+J172+J176</f>
        <v>228.98000000000002</v>
      </c>
      <c r="K166" s="33">
        <f>K167+K168+K172+K176</f>
        <v>416.43999999999994</v>
      </c>
      <c r="L166" s="33">
        <f>L167+L168+L172+L176</f>
        <v>164.56</v>
      </c>
      <c r="M166" s="34">
        <f>M167+M168+M172+M176</f>
        <v>258.84000000000003</v>
      </c>
      <c r="N166" s="113"/>
      <c r="O166" s="113"/>
      <c r="P166" s="49"/>
      <c r="Q166" s="36"/>
      <c r="R166" s="36"/>
      <c r="V166" s="38"/>
      <c r="W166" s="38"/>
      <c r="X166" s="38"/>
      <c r="Y166" s="38"/>
      <c r="Z166" s="39"/>
      <c r="AA166" s="39"/>
      <c r="AB166" s="39"/>
    </row>
    <row r="167" spans="1:28" outlineLevel="1" x14ac:dyDescent="0.25">
      <c r="A167" s="40" t="s">
        <v>57</v>
      </c>
      <c r="B167" s="172">
        <v>7</v>
      </c>
      <c r="C167" s="41" t="s">
        <v>36</v>
      </c>
      <c r="D167" s="42">
        <f>SUM(E167:H167)</f>
        <v>14</v>
      </c>
      <c r="E167" s="43">
        <v>4</v>
      </c>
      <c r="F167" s="43">
        <v>3</v>
      </c>
      <c r="G167" s="43">
        <v>3</v>
      </c>
      <c r="H167" s="44">
        <v>4</v>
      </c>
      <c r="I167" s="45">
        <f>SUM(J167:M167)</f>
        <v>146.82</v>
      </c>
      <c r="J167" s="46">
        <f>ROUND(12.25566*3,2)</f>
        <v>36.770000000000003</v>
      </c>
      <c r="K167" s="46">
        <f>ROUND(12.25566*3,2)</f>
        <v>36.770000000000003</v>
      </c>
      <c r="L167" s="46">
        <f>ROUND(12.25566*3,2)-0.06</f>
        <v>36.71</v>
      </c>
      <c r="M167" s="47">
        <f>ROUND(12.25566*3,2)-0.07*3+0.01</f>
        <v>36.57</v>
      </c>
      <c r="N167" s="113"/>
      <c r="O167" s="113"/>
      <c r="P167" s="49"/>
      <c r="Q167" s="81"/>
      <c r="R167" s="82"/>
      <c r="S167" s="82"/>
      <c r="T167" s="83"/>
      <c r="U167" s="84"/>
      <c r="V167" s="88"/>
      <c r="W167" s="88"/>
      <c r="X167" s="88"/>
      <c r="Y167" s="38"/>
      <c r="Z167" s="39"/>
      <c r="AA167" s="39"/>
      <c r="AB167" s="39"/>
    </row>
    <row r="168" spans="1:28" outlineLevel="1" x14ac:dyDescent="0.25">
      <c r="A168" s="51" t="s">
        <v>58</v>
      </c>
      <c r="B168" s="172">
        <v>8</v>
      </c>
      <c r="C168" s="41" t="s">
        <v>38</v>
      </c>
      <c r="D168" s="42">
        <f>E168+F168+G168+H168</f>
        <v>177</v>
      </c>
      <c r="E168" s="54">
        <f>E169+E170+ROUND(E171*2.9,0)</f>
        <v>45</v>
      </c>
      <c r="F168" s="54">
        <f>F169+F170+ROUND(F171*2.9,0)</f>
        <v>44</v>
      </c>
      <c r="G168" s="54">
        <f>G169+G170+ROUND(G171*2.9,0)</f>
        <v>44</v>
      </c>
      <c r="H168" s="55">
        <f>H169+H170+ROUND(H171*2.9,0)</f>
        <v>44</v>
      </c>
      <c r="I168" s="45">
        <f>J168+K168+L168+M168</f>
        <v>262.01</v>
      </c>
      <c r="J168" s="56">
        <f>J169+J170+J171</f>
        <v>66.53</v>
      </c>
      <c r="K168" s="56">
        <f>K169+K170+K171</f>
        <v>65.459999999999994</v>
      </c>
      <c r="L168" s="56">
        <f>L169+L170+L171</f>
        <v>65.010000000000005</v>
      </c>
      <c r="M168" s="57">
        <f>M169+M170+M171</f>
        <v>65.010000000000005</v>
      </c>
      <c r="N168" s="90"/>
      <c r="O168" s="90"/>
      <c r="P168" s="90"/>
      <c r="Q168" s="87"/>
      <c r="R168" s="87"/>
      <c r="S168" s="87"/>
      <c r="T168" s="87"/>
      <c r="U168" s="87"/>
      <c r="V168" s="88"/>
      <c r="W168" s="88"/>
      <c r="X168" s="88"/>
      <c r="Y168" s="38"/>
      <c r="Z168" s="39"/>
      <c r="AA168" s="39"/>
      <c r="AB168" s="39"/>
    </row>
    <row r="169" spans="1:28" ht="30" outlineLevel="1" x14ac:dyDescent="0.25">
      <c r="A169" s="58" t="s">
        <v>59</v>
      </c>
      <c r="B169" s="65" t="s">
        <v>60</v>
      </c>
      <c r="C169" s="60" t="s">
        <v>38</v>
      </c>
      <c r="D169" s="42">
        <f t="shared" ref="D169:D176" si="22">SUM(E169:H169)</f>
        <v>84</v>
      </c>
      <c r="E169" s="61">
        <v>21</v>
      </c>
      <c r="F169" s="61">
        <v>23</v>
      </c>
      <c r="G169" s="61">
        <v>20</v>
      </c>
      <c r="H169" s="62">
        <v>20</v>
      </c>
      <c r="I169" s="45">
        <f t="shared" ref="I169:I176" si="23">SUM(J169:M169)</f>
        <v>128.01</v>
      </c>
      <c r="J169" s="63">
        <v>32</v>
      </c>
      <c r="K169" s="63">
        <v>35.049999999999997</v>
      </c>
      <c r="L169" s="63">
        <v>30.48</v>
      </c>
      <c r="M169" s="64">
        <v>30.48</v>
      </c>
      <c r="N169" s="118"/>
      <c r="O169" s="118"/>
      <c r="P169" s="118"/>
      <c r="Q169" s="118"/>
      <c r="R169" s="118"/>
      <c r="S169" s="93"/>
      <c r="U169" s="36"/>
      <c r="V169" s="88"/>
      <c r="W169" s="88"/>
      <c r="X169" s="88"/>
      <c r="Y169" s="38"/>
      <c r="Z169" s="39"/>
      <c r="AA169" s="39"/>
      <c r="AB169" s="39"/>
    </row>
    <row r="170" spans="1:28" ht="30" outlineLevel="1" x14ac:dyDescent="0.25">
      <c r="A170" s="58" t="s">
        <v>61</v>
      </c>
      <c r="B170" s="65" t="s">
        <v>62</v>
      </c>
      <c r="C170" s="60" t="s">
        <v>38</v>
      </c>
      <c r="D170" s="42">
        <f t="shared" si="22"/>
        <v>4</v>
      </c>
      <c r="E170" s="61">
        <v>1</v>
      </c>
      <c r="F170" s="61">
        <v>1</v>
      </c>
      <c r="G170" s="61">
        <v>1</v>
      </c>
      <c r="H170" s="62">
        <v>1</v>
      </c>
      <c r="I170" s="45">
        <f t="shared" si="23"/>
        <v>6.32</v>
      </c>
      <c r="J170" s="63">
        <v>1.58</v>
      </c>
      <c r="K170" s="63">
        <v>1.58</v>
      </c>
      <c r="L170" s="63">
        <v>1.58</v>
      </c>
      <c r="M170" s="64">
        <v>1.58</v>
      </c>
      <c r="N170" s="118"/>
      <c r="O170" s="118"/>
      <c r="P170" s="118"/>
      <c r="Q170" s="118"/>
      <c r="R170" s="118"/>
      <c r="S170" s="93"/>
      <c r="U170" s="36"/>
      <c r="V170" s="88"/>
      <c r="W170" s="88"/>
      <c r="X170" s="88"/>
      <c r="Y170" s="38"/>
      <c r="Z170" s="39"/>
      <c r="AA170" s="39"/>
      <c r="AB170" s="39"/>
    </row>
    <row r="171" spans="1:28" ht="18.75" outlineLevel="1" x14ac:dyDescent="0.3">
      <c r="A171" s="58" t="s">
        <v>63</v>
      </c>
      <c r="B171" s="65" t="s">
        <v>64</v>
      </c>
      <c r="C171" s="60" t="s">
        <v>45</v>
      </c>
      <c r="D171" s="42">
        <f t="shared" si="22"/>
        <v>31</v>
      </c>
      <c r="E171" s="61">
        <v>8</v>
      </c>
      <c r="F171" s="61">
        <v>7</v>
      </c>
      <c r="G171" s="61">
        <v>8</v>
      </c>
      <c r="H171" s="62">
        <v>8</v>
      </c>
      <c r="I171" s="45">
        <f t="shared" si="23"/>
        <v>127.68</v>
      </c>
      <c r="J171" s="63">
        <v>32.950000000000003</v>
      </c>
      <c r="K171" s="63">
        <v>28.83</v>
      </c>
      <c r="L171" s="63">
        <v>32.950000000000003</v>
      </c>
      <c r="M171" s="64">
        <v>32.950000000000003</v>
      </c>
      <c r="N171" s="118"/>
      <c r="O171" s="118"/>
      <c r="P171" s="118"/>
      <c r="Q171" s="118"/>
      <c r="R171" s="118"/>
      <c r="S171" s="117"/>
      <c r="T171"/>
      <c r="U171" s="117"/>
      <c r="V171" s="95"/>
      <c r="W171" s="88"/>
      <c r="X171" s="88"/>
      <c r="Y171" s="38"/>
      <c r="Z171" s="39"/>
      <c r="AA171" s="39"/>
      <c r="AB171" s="39"/>
    </row>
    <row r="172" spans="1:28" ht="30" outlineLevel="1" x14ac:dyDescent="0.25">
      <c r="A172" s="66" t="s">
        <v>65</v>
      </c>
      <c r="B172" s="172">
        <v>9</v>
      </c>
      <c r="C172" s="67" t="s">
        <v>47</v>
      </c>
      <c r="D172" s="42">
        <f t="shared" si="22"/>
        <v>10</v>
      </c>
      <c r="E172" s="43">
        <v>2</v>
      </c>
      <c r="F172" s="43">
        <v>5</v>
      </c>
      <c r="G172" s="43">
        <v>1</v>
      </c>
      <c r="H172" s="44">
        <v>2</v>
      </c>
      <c r="I172" s="45">
        <f t="shared" si="23"/>
        <v>616.73</v>
      </c>
      <c r="J172" s="46">
        <v>125.68</v>
      </c>
      <c r="K172" s="46">
        <v>314.20999999999998</v>
      </c>
      <c r="L172" s="46">
        <v>62.84</v>
      </c>
      <c r="M172" s="47">
        <v>114</v>
      </c>
      <c r="N172" s="118"/>
      <c r="O172" s="118"/>
      <c r="P172" s="118"/>
      <c r="Q172" s="118"/>
      <c r="R172" s="118"/>
      <c r="S172" s="93"/>
      <c r="T172" s="93"/>
      <c r="U172" s="93"/>
      <c r="V172" s="93"/>
      <c r="W172" s="88"/>
      <c r="X172" s="88"/>
      <c r="Y172" s="38"/>
      <c r="Z172" s="39"/>
      <c r="AA172" s="39"/>
      <c r="AB172" s="39"/>
    </row>
    <row r="173" spans="1:28" outlineLevel="1" x14ac:dyDescent="0.25">
      <c r="A173" s="200" t="s">
        <v>66</v>
      </c>
      <c r="B173" s="68" t="s">
        <v>67</v>
      </c>
      <c r="C173" s="69" t="s">
        <v>50</v>
      </c>
      <c r="D173" s="42">
        <f t="shared" si="22"/>
        <v>0</v>
      </c>
      <c r="E173" s="43">
        <v>0</v>
      </c>
      <c r="F173" s="43">
        <v>0</v>
      </c>
      <c r="G173" s="43">
        <v>0</v>
      </c>
      <c r="H173" s="44">
        <v>0</v>
      </c>
      <c r="I173" s="45">
        <f t="shared" si="23"/>
        <v>0</v>
      </c>
      <c r="J173" s="46">
        <v>0</v>
      </c>
      <c r="K173" s="46">
        <v>0</v>
      </c>
      <c r="L173" s="46">
        <v>0</v>
      </c>
      <c r="M173" s="47">
        <v>0</v>
      </c>
      <c r="N173" s="118"/>
      <c r="O173" s="118"/>
      <c r="P173" s="118"/>
      <c r="Q173" s="118"/>
      <c r="R173" s="118"/>
      <c r="S173" s="93"/>
      <c r="T173" s="93"/>
      <c r="U173" s="93"/>
      <c r="V173" s="93"/>
      <c r="W173" s="88"/>
      <c r="X173" s="88"/>
      <c r="Y173" s="38"/>
      <c r="Z173" s="39"/>
      <c r="AA173" s="39"/>
      <c r="AB173" s="39"/>
    </row>
    <row r="174" spans="1:28" ht="30" outlineLevel="1" x14ac:dyDescent="0.25">
      <c r="A174" s="201"/>
      <c r="B174" s="68" t="s">
        <v>68</v>
      </c>
      <c r="C174" s="69" t="s">
        <v>47</v>
      </c>
      <c r="D174" s="42">
        <f t="shared" si="22"/>
        <v>0</v>
      </c>
      <c r="E174" s="43">
        <v>0</v>
      </c>
      <c r="F174" s="43">
        <v>0</v>
      </c>
      <c r="G174" s="43">
        <v>0</v>
      </c>
      <c r="H174" s="44">
        <v>0</v>
      </c>
      <c r="I174" s="45">
        <f t="shared" si="23"/>
        <v>0</v>
      </c>
      <c r="J174" s="46">
        <v>0</v>
      </c>
      <c r="K174" s="46">
        <v>0</v>
      </c>
      <c r="L174" s="46">
        <v>0</v>
      </c>
      <c r="M174" s="47">
        <v>0</v>
      </c>
      <c r="N174" s="118"/>
      <c r="O174" s="118"/>
      <c r="P174" s="118"/>
      <c r="Q174" s="118"/>
      <c r="R174" s="118"/>
      <c r="S174" s="92"/>
      <c r="T174" s="92"/>
      <c r="U174" s="92"/>
      <c r="V174" s="92"/>
      <c r="W174" s="93"/>
      <c r="X174" s="88"/>
      <c r="Y174" s="38"/>
      <c r="Z174" s="39"/>
      <c r="AA174" s="39"/>
      <c r="AB174" s="39"/>
    </row>
    <row r="175" spans="1:28" ht="30" outlineLevel="1" x14ac:dyDescent="0.25">
      <c r="A175" s="70" t="s">
        <v>69</v>
      </c>
      <c r="B175" s="68" t="s">
        <v>70</v>
      </c>
      <c r="C175" s="69" t="s">
        <v>47</v>
      </c>
      <c r="D175" s="42">
        <f t="shared" si="22"/>
        <v>0</v>
      </c>
      <c r="E175" s="43">
        <v>0</v>
      </c>
      <c r="F175" s="43">
        <v>0</v>
      </c>
      <c r="G175" s="43">
        <v>0</v>
      </c>
      <c r="H175" s="44">
        <v>0</v>
      </c>
      <c r="I175" s="45">
        <f t="shared" si="23"/>
        <v>0</v>
      </c>
      <c r="J175" s="46">
        <v>0</v>
      </c>
      <c r="K175" s="46">
        <v>0</v>
      </c>
      <c r="L175" s="46">
        <v>0</v>
      </c>
      <c r="M175" s="47">
        <v>0</v>
      </c>
      <c r="N175" s="118"/>
      <c r="O175" s="118"/>
      <c r="P175" s="118"/>
      <c r="Q175" s="118"/>
      <c r="R175" s="118"/>
      <c r="S175" s="93"/>
      <c r="U175" s="36"/>
      <c r="V175" s="88"/>
      <c r="W175" s="88"/>
      <c r="X175" s="88"/>
      <c r="Y175" s="38"/>
      <c r="Z175" s="39"/>
      <c r="AA175" s="39"/>
      <c r="AB175" s="39"/>
    </row>
    <row r="176" spans="1:28" ht="16.5" outlineLevel="1" thickBot="1" x14ac:dyDescent="0.3">
      <c r="A176" s="71" t="s">
        <v>71</v>
      </c>
      <c r="B176" s="72">
        <v>10</v>
      </c>
      <c r="C176" s="73" t="s">
        <v>55</v>
      </c>
      <c r="D176" s="74">
        <f t="shared" si="22"/>
        <v>1</v>
      </c>
      <c r="E176" s="75">
        <v>0</v>
      </c>
      <c r="F176" s="75">
        <v>0</v>
      </c>
      <c r="G176" s="75">
        <v>0</v>
      </c>
      <c r="H176" s="76">
        <v>1</v>
      </c>
      <c r="I176" s="77">
        <f t="shared" si="23"/>
        <v>43.26</v>
      </c>
      <c r="J176" s="78">
        <v>0</v>
      </c>
      <c r="K176" s="78">
        <v>0</v>
      </c>
      <c r="L176" s="78">
        <v>0</v>
      </c>
      <c r="M176" s="79">
        <v>43.26</v>
      </c>
      <c r="N176" s="118"/>
      <c r="O176" s="118"/>
      <c r="P176" s="118"/>
      <c r="Q176" s="118"/>
      <c r="R176" s="118"/>
      <c r="S176" s="93"/>
      <c r="U176" s="36"/>
      <c r="V176" s="88"/>
      <c r="W176" s="88"/>
      <c r="X176" s="88"/>
      <c r="Y176" s="38"/>
      <c r="Z176" s="39"/>
      <c r="AA176" s="39"/>
      <c r="AB176" s="39"/>
    </row>
    <row r="177" spans="1:26" ht="71.25" outlineLevel="1" x14ac:dyDescent="0.25">
      <c r="A177" s="26" t="s">
        <v>72</v>
      </c>
      <c r="B177" s="27">
        <v>11</v>
      </c>
      <c r="C177" s="28"/>
      <c r="D177" s="99" t="s">
        <v>73</v>
      </c>
      <c r="E177" s="30" t="s">
        <v>73</v>
      </c>
      <c r="F177" s="30" t="s">
        <v>73</v>
      </c>
      <c r="G177" s="30" t="s">
        <v>73</v>
      </c>
      <c r="H177" s="30" t="s">
        <v>73</v>
      </c>
      <c r="I177" s="32">
        <f>J177+K177+L177+M177</f>
        <v>0</v>
      </c>
      <c r="J177" s="33">
        <f>J178+J179+J183+J187</f>
        <v>0</v>
      </c>
      <c r="K177" s="33">
        <f>K178+K179+K183+K187</f>
        <v>0</v>
      </c>
      <c r="L177" s="33">
        <f>L178+L179+L183+L187</f>
        <v>0</v>
      </c>
      <c r="M177" s="34">
        <f>M178+M179+M183+M187</f>
        <v>0</v>
      </c>
      <c r="N177" s="113"/>
      <c r="O177" s="113"/>
      <c r="P177" s="49"/>
      <c r="Q177" s="36"/>
      <c r="R177" s="36"/>
      <c r="X177" s="37"/>
      <c r="Y177" s="38"/>
      <c r="Z177" s="39"/>
    </row>
    <row r="178" spans="1:26" outlineLevel="1" x14ac:dyDescent="0.25">
      <c r="A178" s="40" t="s">
        <v>57</v>
      </c>
      <c r="B178" s="172">
        <v>12</v>
      </c>
      <c r="C178" s="41" t="s">
        <v>36</v>
      </c>
      <c r="D178" s="42" t="s">
        <v>73</v>
      </c>
      <c r="E178" s="43" t="s">
        <v>73</v>
      </c>
      <c r="F178" s="43" t="s">
        <v>73</v>
      </c>
      <c r="G178" s="43" t="s">
        <v>73</v>
      </c>
      <c r="H178" s="44" t="s">
        <v>73</v>
      </c>
      <c r="I178" s="45">
        <f>J178+K178+L178+M178</f>
        <v>0</v>
      </c>
      <c r="J178" s="46">
        <v>0</v>
      </c>
      <c r="K178" s="46">
        <v>0</v>
      </c>
      <c r="L178" s="46">
        <v>0</v>
      </c>
      <c r="M178" s="46">
        <v>0</v>
      </c>
      <c r="N178" s="80"/>
      <c r="O178" s="49"/>
      <c r="P178" s="49"/>
      <c r="Q178" s="36"/>
      <c r="R178" s="36"/>
      <c r="X178" s="37"/>
      <c r="Y178" s="38"/>
      <c r="Z178" s="39"/>
    </row>
    <row r="179" spans="1:26" outlineLevel="1" x14ac:dyDescent="0.25">
      <c r="A179" s="51" t="s">
        <v>58</v>
      </c>
      <c r="B179" s="172">
        <v>13</v>
      </c>
      <c r="C179" s="41" t="s">
        <v>38</v>
      </c>
      <c r="D179" s="42" t="s">
        <v>73</v>
      </c>
      <c r="E179" s="54" t="s">
        <v>73</v>
      </c>
      <c r="F179" s="54" t="s">
        <v>73</v>
      </c>
      <c r="G179" s="54" t="s">
        <v>73</v>
      </c>
      <c r="H179" s="55" t="s">
        <v>73</v>
      </c>
      <c r="I179" s="45">
        <f t="shared" ref="I179:I187" si="24">J179+K179+L179+M179</f>
        <v>0</v>
      </c>
      <c r="J179" s="56">
        <f>J180+J181+J182</f>
        <v>0</v>
      </c>
      <c r="K179" s="56">
        <f>K180+K181+K182</f>
        <v>0</v>
      </c>
      <c r="L179" s="56">
        <f>L180+L181+L182</f>
        <v>0</v>
      </c>
      <c r="M179" s="57">
        <f>M180+M181+M182</f>
        <v>0</v>
      </c>
      <c r="N179" s="48"/>
      <c r="Q179" s="36"/>
      <c r="R179" s="36"/>
      <c r="X179" s="37"/>
      <c r="Y179" s="38"/>
      <c r="Z179" s="39"/>
    </row>
    <row r="180" spans="1:26" ht="30" outlineLevel="1" x14ac:dyDescent="0.25">
      <c r="A180" s="58" t="s">
        <v>59</v>
      </c>
      <c r="B180" s="65" t="s">
        <v>74</v>
      </c>
      <c r="C180" s="60" t="s">
        <v>38</v>
      </c>
      <c r="D180" s="42" t="s">
        <v>73</v>
      </c>
      <c r="E180" s="61" t="s">
        <v>73</v>
      </c>
      <c r="F180" s="61" t="s">
        <v>73</v>
      </c>
      <c r="G180" s="61" t="s">
        <v>73</v>
      </c>
      <c r="H180" s="62" t="s">
        <v>73</v>
      </c>
      <c r="I180" s="45">
        <f t="shared" si="24"/>
        <v>0</v>
      </c>
      <c r="J180" s="63">
        <v>0</v>
      </c>
      <c r="K180" s="63">
        <v>0</v>
      </c>
      <c r="L180" s="63">
        <v>0</v>
      </c>
      <c r="M180" s="64">
        <v>0</v>
      </c>
      <c r="N180" s="80"/>
      <c r="Q180" s="36"/>
      <c r="R180" s="36"/>
      <c r="X180" s="37"/>
      <c r="Y180" s="38"/>
      <c r="Z180" s="39"/>
    </row>
    <row r="181" spans="1:26" ht="30" outlineLevel="1" x14ac:dyDescent="0.25">
      <c r="A181" s="58" t="s">
        <v>61</v>
      </c>
      <c r="B181" s="65" t="s">
        <v>75</v>
      </c>
      <c r="C181" s="60" t="s">
        <v>38</v>
      </c>
      <c r="D181" s="42" t="s">
        <v>73</v>
      </c>
      <c r="E181" s="61" t="s">
        <v>73</v>
      </c>
      <c r="F181" s="61" t="s">
        <v>73</v>
      </c>
      <c r="G181" s="61" t="s">
        <v>73</v>
      </c>
      <c r="H181" s="62" t="s">
        <v>73</v>
      </c>
      <c r="I181" s="45">
        <f t="shared" si="24"/>
        <v>0</v>
      </c>
      <c r="J181" s="63">
        <v>0</v>
      </c>
      <c r="K181" s="63">
        <v>0</v>
      </c>
      <c r="L181" s="63">
        <v>0</v>
      </c>
      <c r="M181" s="64">
        <v>0</v>
      </c>
      <c r="N181" s="80"/>
      <c r="Q181" s="36"/>
      <c r="R181" s="36"/>
      <c r="X181" s="37"/>
      <c r="Y181" s="38"/>
      <c r="Z181" s="39"/>
    </row>
    <row r="182" spans="1:26" outlineLevel="1" x14ac:dyDescent="0.25">
      <c r="A182" s="58" t="s">
        <v>63</v>
      </c>
      <c r="B182" s="65" t="s">
        <v>76</v>
      </c>
      <c r="C182" s="60" t="s">
        <v>45</v>
      </c>
      <c r="D182" s="42" t="s">
        <v>73</v>
      </c>
      <c r="E182" s="61" t="s">
        <v>73</v>
      </c>
      <c r="F182" s="61" t="s">
        <v>73</v>
      </c>
      <c r="G182" s="61" t="s">
        <v>73</v>
      </c>
      <c r="H182" s="62" t="s">
        <v>73</v>
      </c>
      <c r="I182" s="45">
        <f t="shared" si="24"/>
        <v>0</v>
      </c>
      <c r="J182" s="63">
        <v>0</v>
      </c>
      <c r="K182" s="63">
        <v>0</v>
      </c>
      <c r="L182" s="63">
        <v>0</v>
      </c>
      <c r="M182" s="64">
        <v>0</v>
      </c>
      <c r="N182" s="80"/>
      <c r="Q182" s="36"/>
      <c r="R182" s="36"/>
      <c r="X182" s="37"/>
      <c r="Y182" s="38"/>
      <c r="Z182" s="39"/>
    </row>
    <row r="183" spans="1:26" ht="30" outlineLevel="1" x14ac:dyDescent="0.25">
      <c r="A183" s="66" t="s">
        <v>65</v>
      </c>
      <c r="B183" s="172">
        <v>14</v>
      </c>
      <c r="C183" s="67" t="s">
        <v>47</v>
      </c>
      <c r="D183" s="42" t="s">
        <v>73</v>
      </c>
      <c r="E183" s="43" t="s">
        <v>73</v>
      </c>
      <c r="F183" s="43" t="s">
        <v>73</v>
      </c>
      <c r="G183" s="43" t="s">
        <v>73</v>
      </c>
      <c r="H183" s="44" t="s">
        <v>73</v>
      </c>
      <c r="I183" s="45">
        <f t="shared" si="24"/>
        <v>0</v>
      </c>
      <c r="J183" s="46">
        <v>0</v>
      </c>
      <c r="K183" s="46">
        <v>0</v>
      </c>
      <c r="L183" s="46">
        <v>0</v>
      </c>
      <c r="M183" s="47">
        <v>0</v>
      </c>
      <c r="N183" s="80"/>
      <c r="Q183" s="36"/>
      <c r="R183" s="36"/>
      <c r="X183" s="37"/>
      <c r="Y183" s="38"/>
      <c r="Z183" s="39"/>
    </row>
    <row r="184" spans="1:26" outlineLevel="1" x14ac:dyDescent="0.25">
      <c r="A184" s="200" t="s">
        <v>66</v>
      </c>
      <c r="B184" s="68" t="s">
        <v>77</v>
      </c>
      <c r="C184" s="69" t="s">
        <v>50</v>
      </c>
      <c r="D184" s="42" t="s">
        <v>73</v>
      </c>
      <c r="E184" s="43" t="s">
        <v>73</v>
      </c>
      <c r="F184" s="43" t="s">
        <v>73</v>
      </c>
      <c r="G184" s="43" t="s">
        <v>73</v>
      </c>
      <c r="H184" s="44" t="s">
        <v>73</v>
      </c>
      <c r="I184" s="45">
        <f>J184+K184+L184+M184</f>
        <v>0</v>
      </c>
      <c r="J184" s="56"/>
      <c r="K184" s="56"/>
      <c r="L184" s="56"/>
      <c r="M184" s="57"/>
      <c r="N184" s="80"/>
      <c r="Q184" s="36"/>
      <c r="R184" s="36"/>
      <c r="X184" s="37"/>
      <c r="Y184" s="38"/>
      <c r="Z184" s="39"/>
    </row>
    <row r="185" spans="1:26" ht="30" outlineLevel="1" x14ac:dyDescent="0.25">
      <c r="A185" s="201"/>
      <c r="B185" s="68" t="s">
        <v>78</v>
      </c>
      <c r="C185" s="69" t="s">
        <v>47</v>
      </c>
      <c r="D185" s="42" t="s">
        <v>73</v>
      </c>
      <c r="E185" s="43" t="s">
        <v>73</v>
      </c>
      <c r="F185" s="43" t="s">
        <v>73</v>
      </c>
      <c r="G185" s="43" t="s">
        <v>73</v>
      </c>
      <c r="H185" s="44" t="s">
        <v>73</v>
      </c>
      <c r="I185" s="45">
        <f>J185+K185+L185+M185</f>
        <v>0</v>
      </c>
      <c r="J185" s="56"/>
      <c r="K185" s="56"/>
      <c r="L185" s="56"/>
      <c r="M185" s="57"/>
      <c r="N185" s="80"/>
      <c r="Q185" s="36"/>
      <c r="R185" s="36"/>
      <c r="X185" s="37"/>
      <c r="Y185" s="38"/>
      <c r="Z185" s="39"/>
    </row>
    <row r="186" spans="1:26" ht="30" outlineLevel="1" x14ac:dyDescent="0.25">
      <c r="A186" s="70" t="s">
        <v>69</v>
      </c>
      <c r="B186" s="68" t="s">
        <v>79</v>
      </c>
      <c r="C186" s="69" t="s">
        <v>47</v>
      </c>
      <c r="D186" s="42" t="s">
        <v>73</v>
      </c>
      <c r="E186" s="43" t="s">
        <v>73</v>
      </c>
      <c r="F186" s="43" t="s">
        <v>73</v>
      </c>
      <c r="G186" s="43" t="s">
        <v>73</v>
      </c>
      <c r="H186" s="44" t="s">
        <v>73</v>
      </c>
      <c r="I186" s="45">
        <f>J186+K186+L186+M186</f>
        <v>0</v>
      </c>
      <c r="J186" s="56"/>
      <c r="K186" s="56"/>
      <c r="L186" s="56"/>
      <c r="M186" s="57"/>
      <c r="N186" s="80"/>
      <c r="Q186" s="36"/>
      <c r="R186" s="36"/>
      <c r="X186" s="37"/>
      <c r="Y186" s="38"/>
      <c r="Z186" s="39"/>
    </row>
    <row r="187" spans="1:26" ht="16.5" outlineLevel="1" thickBot="1" x14ac:dyDescent="0.3">
      <c r="A187" s="71" t="s">
        <v>71</v>
      </c>
      <c r="B187" s="72">
        <v>15</v>
      </c>
      <c r="C187" s="73" t="s">
        <v>55</v>
      </c>
      <c r="D187" s="74" t="s">
        <v>73</v>
      </c>
      <c r="E187" s="75" t="s">
        <v>73</v>
      </c>
      <c r="F187" s="75" t="s">
        <v>73</v>
      </c>
      <c r="G187" s="75" t="s">
        <v>73</v>
      </c>
      <c r="H187" s="76" t="s">
        <v>73</v>
      </c>
      <c r="I187" s="77">
        <f t="shared" si="24"/>
        <v>0</v>
      </c>
      <c r="J187" s="78">
        <v>0</v>
      </c>
      <c r="K187" s="78">
        <v>0</v>
      </c>
      <c r="L187" s="78">
        <v>0</v>
      </c>
      <c r="M187" s="79">
        <v>0</v>
      </c>
      <c r="N187" s="80"/>
      <c r="Q187" s="36"/>
      <c r="R187" s="36"/>
      <c r="X187" s="37"/>
      <c r="Y187" s="38"/>
      <c r="Z187" s="39"/>
    </row>
    <row r="188" spans="1:26" ht="42.75" outlineLevel="1" x14ac:dyDescent="0.25">
      <c r="A188" s="26" t="s">
        <v>80</v>
      </c>
      <c r="B188" s="27">
        <v>16</v>
      </c>
      <c r="C188" s="28"/>
      <c r="D188" s="99">
        <f>E188+F188+G188+H188</f>
        <v>0</v>
      </c>
      <c r="E188" s="30">
        <f>E189+E190+E194+E198</f>
        <v>0</v>
      </c>
      <c r="F188" s="30">
        <f>F189+F190+F194+F198</f>
        <v>0</v>
      </c>
      <c r="G188" s="30">
        <f>G189+G190+G194+G198</f>
        <v>0</v>
      </c>
      <c r="H188" s="31">
        <f>H189+H190+H194+H198</f>
        <v>0</v>
      </c>
      <c r="I188" s="101">
        <f>J188+K188+L188+M188</f>
        <v>0</v>
      </c>
      <c r="J188" s="33">
        <f>J189+J190+J194+J198</f>
        <v>0</v>
      </c>
      <c r="K188" s="33">
        <f>K189+K190+K194+K198</f>
        <v>0</v>
      </c>
      <c r="L188" s="33">
        <f>L189+L190+L194+L198</f>
        <v>0</v>
      </c>
      <c r="M188" s="34">
        <f>M189+M190+M194+M198</f>
        <v>0</v>
      </c>
      <c r="N188" s="35"/>
      <c r="O188" s="49"/>
      <c r="P188" s="49"/>
      <c r="Q188" s="36"/>
      <c r="R188" s="36"/>
      <c r="X188" s="37"/>
      <c r="Y188" s="38"/>
      <c r="Z188" s="39"/>
    </row>
    <row r="189" spans="1:26" outlineLevel="1" x14ac:dyDescent="0.25">
      <c r="A189" s="40" t="s">
        <v>57</v>
      </c>
      <c r="B189" s="172">
        <v>17</v>
      </c>
      <c r="C189" s="41" t="s">
        <v>36</v>
      </c>
      <c r="D189" s="42">
        <f>E189+F189+G189+H189</f>
        <v>0</v>
      </c>
      <c r="E189" s="43"/>
      <c r="F189" s="43"/>
      <c r="G189" s="43"/>
      <c r="H189" s="44"/>
      <c r="I189" s="45">
        <f>J189+K189+L189+M189</f>
        <v>0</v>
      </c>
      <c r="J189" s="46"/>
      <c r="K189" s="46"/>
      <c r="L189" s="46"/>
      <c r="M189" s="47"/>
      <c r="N189" s="100"/>
      <c r="O189" s="49"/>
      <c r="P189" s="49"/>
      <c r="Q189" s="36"/>
      <c r="R189" s="36"/>
      <c r="X189" s="37"/>
      <c r="Y189" s="38"/>
      <c r="Z189" s="39"/>
    </row>
    <row r="190" spans="1:26" outlineLevel="1" x14ac:dyDescent="0.25">
      <c r="A190" s="51" t="s">
        <v>58</v>
      </c>
      <c r="B190" s="172">
        <v>18</v>
      </c>
      <c r="C190" s="41" t="s">
        <v>38</v>
      </c>
      <c r="D190" s="42">
        <f t="shared" ref="D190:D198" si="25">E190+F190+G190+H190</f>
        <v>0</v>
      </c>
      <c r="E190" s="54">
        <f>E191+E192+E193</f>
        <v>0</v>
      </c>
      <c r="F190" s="54">
        <f>F191+F192+F193</f>
        <v>0</v>
      </c>
      <c r="G190" s="54">
        <f>G191+G192+G193</f>
        <v>0</v>
      </c>
      <c r="H190" s="55">
        <f>H191+H192+H193</f>
        <v>0</v>
      </c>
      <c r="I190" s="45">
        <f t="shared" ref="I190:I198" si="26">J190+K190+L190+M190</f>
        <v>0</v>
      </c>
      <c r="J190" s="56">
        <f>J191+J192+J193</f>
        <v>0</v>
      </c>
      <c r="K190" s="56">
        <f>K191+K192+K193</f>
        <v>0</v>
      </c>
      <c r="L190" s="56">
        <f>L191+L192+L193</f>
        <v>0</v>
      </c>
      <c r="M190" s="57">
        <f>M191+M192+M193</f>
        <v>0</v>
      </c>
      <c r="N190" s="48"/>
      <c r="Q190" s="36"/>
      <c r="R190" s="36"/>
      <c r="X190" s="37"/>
      <c r="Y190" s="38"/>
      <c r="Z190" s="39"/>
    </row>
    <row r="191" spans="1:26" ht="30" outlineLevel="1" x14ac:dyDescent="0.25">
      <c r="A191" s="58" t="s">
        <v>59</v>
      </c>
      <c r="B191" s="65" t="s">
        <v>81</v>
      </c>
      <c r="C191" s="60" t="s">
        <v>38</v>
      </c>
      <c r="D191" s="42">
        <f t="shared" si="25"/>
        <v>0</v>
      </c>
      <c r="E191" s="61"/>
      <c r="F191" s="61"/>
      <c r="G191" s="61"/>
      <c r="H191" s="62"/>
      <c r="I191" s="45">
        <f t="shared" si="26"/>
        <v>0</v>
      </c>
      <c r="J191" s="63"/>
      <c r="K191" s="63"/>
      <c r="L191" s="63"/>
      <c r="M191" s="64"/>
      <c r="N191" s="48"/>
      <c r="Q191" s="36"/>
      <c r="R191" s="36"/>
      <c r="X191" s="37"/>
      <c r="Y191" s="38"/>
      <c r="Z191" s="39"/>
    </row>
    <row r="192" spans="1:26" ht="30" outlineLevel="1" x14ac:dyDescent="0.25">
      <c r="A192" s="58" t="s">
        <v>61</v>
      </c>
      <c r="B192" s="65" t="s">
        <v>82</v>
      </c>
      <c r="C192" s="60" t="s">
        <v>38</v>
      </c>
      <c r="D192" s="42">
        <f t="shared" si="25"/>
        <v>0</v>
      </c>
      <c r="E192" s="61"/>
      <c r="F192" s="61"/>
      <c r="G192" s="61"/>
      <c r="H192" s="62"/>
      <c r="I192" s="45">
        <f t="shared" si="26"/>
        <v>0</v>
      </c>
      <c r="J192" s="63"/>
      <c r="K192" s="63"/>
      <c r="L192" s="63"/>
      <c r="M192" s="64"/>
      <c r="N192" s="48"/>
      <c r="Q192" s="36"/>
      <c r="R192" s="36"/>
      <c r="X192" s="37"/>
      <c r="Y192" s="38"/>
      <c r="Z192" s="39"/>
    </row>
    <row r="193" spans="1:26" outlineLevel="1" x14ac:dyDescent="0.25">
      <c r="A193" s="58" t="s">
        <v>63</v>
      </c>
      <c r="B193" s="65" t="s">
        <v>83</v>
      </c>
      <c r="C193" s="60" t="s">
        <v>45</v>
      </c>
      <c r="D193" s="42">
        <f t="shared" si="25"/>
        <v>0</v>
      </c>
      <c r="E193" s="61"/>
      <c r="F193" s="61"/>
      <c r="G193" s="61"/>
      <c r="H193" s="62"/>
      <c r="I193" s="45">
        <f t="shared" si="26"/>
        <v>0</v>
      </c>
      <c r="J193" s="63"/>
      <c r="K193" s="63"/>
      <c r="L193" s="63"/>
      <c r="M193" s="64"/>
      <c r="N193" s="48"/>
      <c r="Q193" s="36"/>
      <c r="R193" s="36"/>
      <c r="X193" s="37"/>
      <c r="Y193" s="38"/>
      <c r="Z193" s="39"/>
    </row>
    <row r="194" spans="1:26" ht="30" outlineLevel="1" x14ac:dyDescent="0.25">
      <c r="A194" s="66" t="s">
        <v>65</v>
      </c>
      <c r="B194" s="172">
        <v>19</v>
      </c>
      <c r="C194" s="67" t="s">
        <v>47</v>
      </c>
      <c r="D194" s="42">
        <f t="shared" si="25"/>
        <v>0</v>
      </c>
      <c r="E194" s="43"/>
      <c r="F194" s="43"/>
      <c r="G194" s="43"/>
      <c r="H194" s="44"/>
      <c r="I194" s="45">
        <f t="shared" si="26"/>
        <v>0</v>
      </c>
      <c r="J194" s="46"/>
      <c r="K194" s="46"/>
      <c r="L194" s="46"/>
      <c r="M194" s="47"/>
      <c r="N194" s="48"/>
      <c r="Q194" s="36"/>
      <c r="R194" s="36"/>
      <c r="X194" s="37"/>
      <c r="Y194" s="38"/>
      <c r="Z194" s="39"/>
    </row>
    <row r="195" spans="1:26" outlineLevel="1" x14ac:dyDescent="0.25">
      <c r="A195" s="200" t="s">
        <v>66</v>
      </c>
      <c r="B195" s="68" t="s">
        <v>84</v>
      </c>
      <c r="C195" s="69" t="s">
        <v>50</v>
      </c>
      <c r="D195" s="42">
        <f>E195+F195+G195+H195</f>
        <v>0</v>
      </c>
      <c r="E195" s="43"/>
      <c r="F195" s="43"/>
      <c r="G195" s="43"/>
      <c r="H195" s="44"/>
      <c r="I195" s="45">
        <f>J195+K195+L195+M195</f>
        <v>0</v>
      </c>
      <c r="J195" s="56"/>
      <c r="K195" s="56"/>
      <c r="L195" s="56"/>
      <c r="M195" s="57"/>
      <c r="N195" s="48"/>
      <c r="Q195" s="36"/>
      <c r="R195" s="36"/>
      <c r="X195" s="37"/>
      <c r="Y195" s="38"/>
      <c r="Z195" s="39"/>
    </row>
    <row r="196" spans="1:26" ht="30" outlineLevel="1" x14ac:dyDescent="0.25">
      <c r="A196" s="201"/>
      <c r="B196" s="68" t="s">
        <v>85</v>
      </c>
      <c r="C196" s="69" t="s">
        <v>47</v>
      </c>
      <c r="D196" s="42">
        <f>E196+F196+G196+H196</f>
        <v>0</v>
      </c>
      <c r="E196" s="43"/>
      <c r="F196" s="43"/>
      <c r="G196" s="43"/>
      <c r="H196" s="44"/>
      <c r="I196" s="45">
        <f>J196+K196+L196+M196</f>
        <v>0</v>
      </c>
      <c r="J196" s="56"/>
      <c r="K196" s="56"/>
      <c r="L196" s="56"/>
      <c r="M196" s="57"/>
      <c r="N196" s="48"/>
      <c r="Q196" s="36"/>
      <c r="R196" s="36"/>
      <c r="X196" s="37"/>
      <c r="Y196" s="38"/>
      <c r="Z196" s="39"/>
    </row>
    <row r="197" spans="1:26" ht="30" outlineLevel="1" x14ac:dyDescent="0.25">
      <c r="A197" s="70" t="s">
        <v>69</v>
      </c>
      <c r="B197" s="68" t="s">
        <v>86</v>
      </c>
      <c r="C197" s="69" t="s">
        <v>47</v>
      </c>
      <c r="D197" s="42">
        <f>E197+F197+G197+H197</f>
        <v>0</v>
      </c>
      <c r="E197" s="43"/>
      <c r="F197" s="43"/>
      <c r="G197" s="43"/>
      <c r="H197" s="44"/>
      <c r="I197" s="45">
        <f>J197+K197+L197+M197</f>
        <v>0</v>
      </c>
      <c r="J197" s="56"/>
      <c r="K197" s="56"/>
      <c r="L197" s="56"/>
      <c r="M197" s="57"/>
      <c r="N197" s="48"/>
      <c r="Q197" s="36"/>
      <c r="R197" s="36"/>
      <c r="X197" s="37"/>
      <c r="Y197" s="38"/>
      <c r="Z197" s="39"/>
    </row>
    <row r="198" spans="1:26" ht="16.5" outlineLevel="1" thickBot="1" x14ac:dyDescent="0.3">
      <c r="A198" s="102" t="s">
        <v>71</v>
      </c>
      <c r="B198" s="173">
        <v>20</v>
      </c>
      <c r="C198" s="103" t="s">
        <v>55</v>
      </c>
      <c r="D198" s="104">
        <f t="shared" si="25"/>
        <v>0</v>
      </c>
      <c r="E198" s="105"/>
      <c r="F198" s="105"/>
      <c r="G198" s="105"/>
      <c r="H198" s="106"/>
      <c r="I198" s="107">
        <f t="shared" si="26"/>
        <v>0</v>
      </c>
      <c r="J198" s="108"/>
      <c r="K198" s="108"/>
      <c r="L198" s="108"/>
      <c r="M198" s="109"/>
      <c r="N198" s="48"/>
      <c r="Q198" s="36"/>
      <c r="R198" s="36"/>
      <c r="X198" s="37"/>
      <c r="Y198" s="38"/>
      <c r="Z198" s="39"/>
    </row>
    <row r="199" spans="1:26" ht="16.5" thickTop="1" x14ac:dyDescent="0.25">
      <c r="Q199" s="36"/>
      <c r="R199" s="36"/>
      <c r="X199" s="37"/>
      <c r="Y199" s="38"/>
      <c r="Z199" s="39"/>
    </row>
    <row r="200" spans="1:26" x14ac:dyDescent="0.25">
      <c r="Q200" s="36"/>
      <c r="R200" s="36"/>
      <c r="X200" s="37"/>
      <c r="Y200" s="38"/>
      <c r="Z200" s="39"/>
    </row>
    <row r="201" spans="1:26" x14ac:dyDescent="0.25">
      <c r="Q201" s="36"/>
      <c r="R201" s="36"/>
      <c r="X201" s="37"/>
      <c r="Y201" s="38"/>
      <c r="Z201" s="39"/>
    </row>
    <row r="202" spans="1:26" x14ac:dyDescent="0.25">
      <c r="Q202" s="36"/>
      <c r="R202" s="36"/>
      <c r="X202" s="37"/>
      <c r="Y202" s="38"/>
      <c r="Z202" s="39"/>
    </row>
    <row r="203" spans="1:26" x14ac:dyDescent="0.25">
      <c r="Q203" s="36"/>
      <c r="R203" s="36"/>
      <c r="X203" s="37"/>
      <c r="Y203" s="38"/>
      <c r="Z203" s="39"/>
    </row>
    <row r="204" spans="1:26" x14ac:dyDescent="0.25">
      <c r="Q204" s="36"/>
      <c r="R204" s="36"/>
      <c r="X204" s="37"/>
      <c r="Y204" s="38"/>
      <c r="Z204" s="39"/>
    </row>
    <row r="205" spans="1:26" x14ac:dyDescent="0.25">
      <c r="Q205" s="36"/>
      <c r="R205" s="36"/>
      <c r="X205" s="37"/>
      <c r="Y205" s="38"/>
      <c r="Z205" s="39"/>
    </row>
    <row r="206" spans="1:26" x14ac:dyDescent="0.25">
      <c r="Q206" s="36"/>
      <c r="R206" s="36"/>
      <c r="X206" s="37"/>
      <c r="Y206" s="38"/>
      <c r="Z206" s="39"/>
    </row>
    <row r="207" spans="1:26" ht="15.75" customHeight="1" outlineLevel="1" x14ac:dyDescent="0.25">
      <c r="K207" s="174" t="s">
        <v>0</v>
      </c>
      <c r="L207" s="174"/>
      <c r="M207" s="174"/>
      <c r="Q207" s="36"/>
      <c r="R207" s="36"/>
      <c r="X207" s="37"/>
      <c r="Y207" s="38"/>
      <c r="Z207" s="39"/>
    </row>
    <row r="208" spans="1:26" ht="15.75" customHeight="1" outlineLevel="1" x14ac:dyDescent="0.25">
      <c r="K208" s="174" t="s">
        <v>1</v>
      </c>
      <c r="L208" s="174"/>
      <c r="M208" s="174"/>
      <c r="Q208" s="36"/>
      <c r="R208" s="36"/>
      <c r="X208" s="37"/>
      <c r="Y208" s="38"/>
      <c r="Z208" s="39"/>
    </row>
    <row r="209" spans="1:26" ht="15.75" customHeight="1" outlineLevel="1" x14ac:dyDescent="0.25">
      <c r="K209" s="174" t="s">
        <v>2</v>
      </c>
      <c r="L209" s="174"/>
      <c r="M209" s="174"/>
      <c r="Q209" s="36"/>
      <c r="R209" s="36"/>
      <c r="X209" s="37"/>
      <c r="Y209" s="38"/>
      <c r="Z209" s="39"/>
    </row>
    <row r="210" spans="1:26" ht="15.75" customHeight="1" outlineLevel="1" x14ac:dyDescent="0.25">
      <c r="K210" s="174" t="s">
        <v>3</v>
      </c>
      <c r="L210" s="174"/>
      <c r="M210" s="174"/>
      <c r="Q210" s="36"/>
      <c r="R210" s="36"/>
      <c r="X210" s="37"/>
      <c r="Y210" s="38"/>
      <c r="Z210" s="39"/>
    </row>
    <row r="211" spans="1:26" ht="15.75" customHeight="1" outlineLevel="1" x14ac:dyDescent="0.25">
      <c r="K211" s="174" t="s">
        <v>4</v>
      </c>
      <c r="L211" s="174"/>
      <c r="M211" s="174"/>
      <c r="Q211" s="36"/>
      <c r="R211" s="36"/>
      <c r="X211" s="37"/>
      <c r="Y211" s="38"/>
      <c r="Z211" s="39"/>
    </row>
    <row r="212" spans="1:26" ht="15.75" customHeight="1" outlineLevel="1" x14ac:dyDescent="0.25">
      <c r="K212" s="174" t="s">
        <v>5</v>
      </c>
      <c r="L212" s="174"/>
      <c r="M212" s="174"/>
      <c r="Q212" s="36"/>
      <c r="R212" s="36"/>
      <c r="X212" s="37"/>
      <c r="Y212" s="38"/>
      <c r="Z212" s="39"/>
    </row>
    <row r="213" spans="1:26" ht="15.75" customHeight="1" outlineLevel="1" x14ac:dyDescent="0.25">
      <c r="K213" s="174" t="s">
        <v>6</v>
      </c>
      <c r="L213" s="174"/>
      <c r="M213" s="174"/>
      <c r="Q213" s="36"/>
      <c r="R213" s="36"/>
      <c r="X213" s="37"/>
      <c r="Y213" s="38"/>
      <c r="Z213" s="39"/>
    </row>
    <row r="214" spans="1:26" s="5" customFormat="1" ht="16.5" customHeight="1" outlineLevel="1" x14ac:dyDescent="0.25">
      <c r="A214" s="1"/>
      <c r="B214" s="1"/>
      <c r="C214" s="1"/>
      <c r="D214" s="2"/>
      <c r="E214" s="2"/>
      <c r="F214" s="2"/>
      <c r="G214" s="2"/>
      <c r="H214" s="2"/>
      <c r="I214" s="1"/>
      <c r="J214" s="1"/>
      <c r="K214" s="174" t="s">
        <v>7</v>
      </c>
      <c r="L214" s="174"/>
      <c r="M214" s="174"/>
      <c r="Q214" s="36"/>
      <c r="R214" s="36"/>
      <c r="S214" s="4"/>
      <c r="T214" s="4"/>
      <c r="U214" s="4"/>
      <c r="X214" s="37"/>
      <c r="Y214" s="38"/>
      <c r="Z214" s="39"/>
    </row>
    <row r="215" spans="1:26" s="5" customFormat="1" ht="16.5" outlineLevel="1" x14ac:dyDescent="0.25">
      <c r="A215" s="1"/>
      <c r="B215" s="1"/>
      <c r="C215" s="1"/>
      <c r="D215" s="2"/>
      <c r="E215" s="2"/>
      <c r="F215" s="2"/>
      <c r="G215" s="2"/>
      <c r="H215" s="2"/>
      <c r="I215" s="1"/>
      <c r="J215" s="1"/>
      <c r="K215" s="1"/>
      <c r="L215" s="1"/>
      <c r="M215" s="1"/>
      <c r="Q215" s="36"/>
      <c r="R215" s="36"/>
      <c r="S215" s="4"/>
      <c r="T215" s="4"/>
      <c r="U215" s="4"/>
      <c r="X215" s="37"/>
      <c r="Y215" s="38"/>
      <c r="Z215" s="39"/>
    </row>
    <row r="216" spans="1:26" s="5" customFormat="1" ht="16.5" customHeight="1" outlineLevel="1" x14ac:dyDescent="0.25">
      <c r="A216" s="175" t="str">
        <f>$A$10</f>
        <v>Объёмы медицинской помощи по территориальной программе обязательного медицинского страхования на 2018 год</v>
      </c>
      <c r="B216" s="175"/>
      <c r="C216" s="175"/>
      <c r="D216" s="175"/>
      <c r="E216" s="175"/>
      <c r="F216" s="175"/>
      <c r="G216" s="175"/>
      <c r="H216" s="175"/>
      <c r="I216" s="175"/>
      <c r="J216" s="175"/>
      <c r="K216" s="175"/>
      <c r="L216" s="175"/>
      <c r="M216" s="175"/>
      <c r="Q216" s="36"/>
      <c r="R216" s="36"/>
      <c r="S216" s="4"/>
      <c r="T216" s="4"/>
      <c r="U216" s="4"/>
      <c r="X216" s="37"/>
      <c r="Y216" s="38"/>
      <c r="Z216" s="39"/>
    </row>
    <row r="217" spans="1:26" ht="16.5" customHeight="1" outlineLevel="1" x14ac:dyDescent="0.25">
      <c r="A217" s="176" t="s">
        <v>88</v>
      </c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Q217" s="36"/>
      <c r="R217" s="36"/>
      <c r="X217" s="37"/>
      <c r="Y217" s="38"/>
      <c r="Z217" s="39"/>
    </row>
    <row r="218" spans="1:26" ht="16.5" customHeight="1" outlineLevel="1" x14ac:dyDescent="0.25">
      <c r="A218" s="175" t="str">
        <f>$A$12</f>
        <v>для лиц, застрахованных в филиале АО "ГСМК "Сахамедстрах" в г. Магадане Магаданской области</v>
      </c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Q218" s="36"/>
      <c r="R218" s="36"/>
      <c r="X218" s="37"/>
      <c r="Y218" s="38"/>
      <c r="Z218" s="39"/>
    </row>
    <row r="219" spans="1:26" ht="16.5" outlineLevel="1" thickBot="1" x14ac:dyDescent="0.3">
      <c r="A219" s="6"/>
      <c r="B219" s="7"/>
      <c r="C219" s="6"/>
      <c r="D219" s="8"/>
      <c r="E219" s="8"/>
      <c r="F219" s="8"/>
      <c r="G219" s="8"/>
      <c r="H219" s="8"/>
      <c r="I219" s="6"/>
      <c r="J219" s="6"/>
      <c r="K219" s="6"/>
      <c r="L219" s="6"/>
      <c r="M219" s="6"/>
      <c r="Q219" s="36"/>
      <c r="R219" s="36"/>
      <c r="X219" s="37"/>
      <c r="Y219" s="38"/>
      <c r="Z219" s="39"/>
    </row>
    <row r="220" spans="1:26" s="13" customFormat="1" ht="16.5" customHeight="1" outlineLevel="1" thickTop="1" x14ac:dyDescent="0.25">
      <c r="A220" s="177" t="s">
        <v>11</v>
      </c>
      <c r="B220" s="180" t="s">
        <v>12</v>
      </c>
      <c r="C220" s="183" t="s">
        <v>13</v>
      </c>
      <c r="D220" s="186" t="str">
        <f>$D$14</f>
        <v>Всего на 2018 год</v>
      </c>
      <c r="E220" s="189" t="s">
        <v>15</v>
      </c>
      <c r="F220" s="189"/>
      <c r="G220" s="189"/>
      <c r="H220" s="190"/>
      <c r="I220" s="193" t="str">
        <f>$I$14</f>
        <v>Всего на 2018 год</v>
      </c>
      <c r="J220" s="196" t="s">
        <v>16</v>
      </c>
      <c r="K220" s="196"/>
      <c r="L220" s="196"/>
      <c r="M220" s="197"/>
      <c r="Q220" s="36"/>
      <c r="R220" s="36"/>
      <c r="S220" s="14"/>
      <c r="T220" s="14"/>
      <c r="U220" s="14"/>
      <c r="X220" s="37"/>
      <c r="Y220" s="38"/>
      <c r="Z220" s="39"/>
    </row>
    <row r="221" spans="1:26" s="24" customFormat="1" outlineLevel="1" x14ac:dyDescent="0.25">
      <c r="A221" s="178"/>
      <c r="B221" s="181"/>
      <c r="C221" s="184"/>
      <c r="D221" s="187"/>
      <c r="E221" s="191"/>
      <c r="F221" s="191"/>
      <c r="G221" s="191"/>
      <c r="H221" s="192"/>
      <c r="I221" s="194"/>
      <c r="J221" s="198"/>
      <c r="K221" s="198"/>
      <c r="L221" s="198"/>
      <c r="M221" s="199"/>
      <c r="Q221" s="36"/>
      <c r="R221" s="36"/>
      <c r="S221" s="25"/>
      <c r="T221" s="25"/>
      <c r="U221" s="25"/>
      <c r="X221" s="37"/>
      <c r="Y221" s="38"/>
      <c r="Z221" s="39"/>
    </row>
    <row r="222" spans="1:26" ht="30.75" outlineLevel="1" thickBot="1" x14ac:dyDescent="0.3">
      <c r="A222" s="179"/>
      <c r="B222" s="182"/>
      <c r="C222" s="185"/>
      <c r="D222" s="188"/>
      <c r="E222" s="9" t="s">
        <v>17</v>
      </c>
      <c r="F222" s="9" t="s">
        <v>18</v>
      </c>
      <c r="G222" s="9" t="s">
        <v>19</v>
      </c>
      <c r="H222" s="10" t="s">
        <v>20</v>
      </c>
      <c r="I222" s="195"/>
      <c r="J222" s="11" t="s">
        <v>17</v>
      </c>
      <c r="K222" s="11" t="s">
        <v>18</v>
      </c>
      <c r="L222" s="11" t="s">
        <v>19</v>
      </c>
      <c r="M222" s="12" t="s">
        <v>20</v>
      </c>
      <c r="N222" s="113"/>
      <c r="O222" s="113"/>
      <c r="Q222" s="36"/>
      <c r="R222" s="36"/>
      <c r="X222" s="37"/>
      <c r="Y222" s="38"/>
      <c r="Z222" s="39"/>
    </row>
    <row r="223" spans="1:26" ht="17.25" outlineLevel="1" thickTop="1" thickBot="1" x14ac:dyDescent="0.3">
      <c r="A223" s="15" t="s">
        <v>21</v>
      </c>
      <c r="B223" s="16" t="s">
        <v>22</v>
      </c>
      <c r="C223" s="17" t="s">
        <v>23</v>
      </c>
      <c r="D223" s="18" t="s">
        <v>24</v>
      </c>
      <c r="E223" s="19" t="s">
        <v>25</v>
      </c>
      <c r="F223" s="19" t="s">
        <v>26</v>
      </c>
      <c r="G223" s="19" t="s">
        <v>27</v>
      </c>
      <c r="H223" s="20" t="s">
        <v>28</v>
      </c>
      <c r="I223" s="21" t="s">
        <v>29</v>
      </c>
      <c r="J223" s="22" t="s">
        <v>30</v>
      </c>
      <c r="K223" s="22" t="s">
        <v>31</v>
      </c>
      <c r="L223" s="22" t="s">
        <v>32</v>
      </c>
      <c r="M223" s="23" t="s">
        <v>33</v>
      </c>
      <c r="N223" s="113"/>
      <c r="O223" s="113"/>
      <c r="Q223" s="36"/>
      <c r="R223" s="36"/>
      <c r="T223" s="50"/>
      <c r="U223" s="50"/>
      <c r="V223" s="50"/>
      <c r="W223" s="50"/>
      <c r="X223" s="50"/>
      <c r="Y223" s="38"/>
      <c r="Z223" s="39"/>
    </row>
    <row r="224" spans="1:26" ht="43.5" outlineLevel="1" thickTop="1" x14ac:dyDescent="0.25">
      <c r="A224" s="26" t="s">
        <v>34</v>
      </c>
      <c r="B224" s="27">
        <v>1</v>
      </c>
      <c r="C224" s="28"/>
      <c r="D224" s="29"/>
      <c r="E224" s="30"/>
      <c r="F224" s="30"/>
      <c r="G224" s="30"/>
      <c r="H224" s="31"/>
      <c r="I224" s="32">
        <f>J224+K224+L224+M224</f>
        <v>88752.795900000012</v>
      </c>
      <c r="J224" s="33">
        <f>J225+J226+J230+J234</f>
        <v>23190.170000000002</v>
      </c>
      <c r="K224" s="33">
        <f>K225+K226+K230+K234</f>
        <v>21619.539999999997</v>
      </c>
      <c r="L224" s="33">
        <f>L225+L226+L230+L234</f>
        <v>22586.39</v>
      </c>
      <c r="M224" s="34">
        <f>M225+M226+M230+M234</f>
        <v>21356.695900000002</v>
      </c>
      <c r="N224" s="48"/>
      <c r="O224" s="49"/>
      <c r="Q224" s="36"/>
      <c r="R224" s="36"/>
      <c r="T224" s="50"/>
      <c r="U224" s="50"/>
      <c r="V224" s="50"/>
      <c r="W224" s="50"/>
      <c r="X224" s="50"/>
      <c r="Y224" s="38"/>
      <c r="Z224" s="39"/>
    </row>
    <row r="225" spans="1:28" ht="30" outlineLevel="1" x14ac:dyDescent="0.25">
      <c r="A225" s="40" t="s">
        <v>35</v>
      </c>
      <c r="B225" s="172">
        <v>2</v>
      </c>
      <c r="C225" s="41" t="s">
        <v>36</v>
      </c>
      <c r="D225" s="42">
        <f>E225+F225+G225+H225</f>
        <v>1625</v>
      </c>
      <c r="E225" s="43">
        <f t="shared" ref="E225:H234" si="27">E236+E258</f>
        <v>406</v>
      </c>
      <c r="F225" s="43">
        <f t="shared" si="27"/>
        <v>406</v>
      </c>
      <c r="G225" s="43">
        <f t="shared" si="27"/>
        <v>406</v>
      </c>
      <c r="H225" s="44">
        <f t="shared" si="27"/>
        <v>407</v>
      </c>
      <c r="I225" s="45">
        <f>J225+K225+L225+M225</f>
        <v>9914.4500000000007</v>
      </c>
      <c r="J225" s="46">
        <f>J236+J247+J258</f>
        <v>2476.9</v>
      </c>
      <c r="K225" s="46">
        <f>K236+K247+K258</f>
        <v>2476.9</v>
      </c>
      <c r="L225" s="46">
        <f>L236+L247+L258</f>
        <v>2478.61</v>
      </c>
      <c r="M225" s="47">
        <f>M236+M247+M258</f>
        <v>2482.0400000000004</v>
      </c>
      <c r="N225" s="48"/>
      <c r="O225" s="49"/>
      <c r="Q225" s="36"/>
      <c r="R225" s="36"/>
      <c r="T225" s="50"/>
      <c r="U225" s="50"/>
      <c r="V225" s="50"/>
      <c r="W225" s="50"/>
      <c r="X225" s="50"/>
      <c r="Y225" s="38"/>
      <c r="Z225" s="39"/>
    </row>
    <row r="226" spans="1:28" ht="30" outlineLevel="1" x14ac:dyDescent="0.25">
      <c r="A226" s="51" t="s">
        <v>37</v>
      </c>
      <c r="B226" s="52">
        <v>3</v>
      </c>
      <c r="C226" s="53" t="s">
        <v>38</v>
      </c>
      <c r="D226" s="42">
        <f t="shared" ref="D226:D234" si="28">E226+F226+G226+H226</f>
        <v>24036</v>
      </c>
      <c r="E226" s="54">
        <f t="shared" si="27"/>
        <v>5916</v>
      </c>
      <c r="F226" s="54">
        <f t="shared" si="27"/>
        <v>6298</v>
      </c>
      <c r="G226" s="54">
        <f t="shared" si="27"/>
        <v>5915</v>
      </c>
      <c r="H226" s="55">
        <f t="shared" si="27"/>
        <v>5907</v>
      </c>
      <c r="I226" s="45">
        <f t="shared" ref="I226:I234" si="29">J226+K226+L226+M226</f>
        <v>31858.799999999999</v>
      </c>
      <c r="J226" s="56">
        <f>J227+J228+J229</f>
        <v>7599.5199999999995</v>
      </c>
      <c r="K226" s="56">
        <f>K227+K228+K229</f>
        <v>7599.5199999999995</v>
      </c>
      <c r="L226" s="56">
        <f>L227+L228+L229</f>
        <v>7597.0599999999995</v>
      </c>
      <c r="M226" s="57">
        <f>M227+M228+M229</f>
        <v>9062.7000000000007</v>
      </c>
      <c r="N226" s="48"/>
      <c r="O226" s="49"/>
      <c r="Q226" s="36"/>
      <c r="R226" s="36"/>
      <c r="T226" s="50"/>
      <c r="U226" s="50"/>
      <c r="V226" s="50"/>
      <c r="W226" s="50"/>
      <c r="X226" s="50"/>
      <c r="Y226" s="38"/>
      <c r="Z226" s="39"/>
    </row>
    <row r="227" spans="1:28" ht="45" outlineLevel="1" x14ac:dyDescent="0.25">
      <c r="A227" s="58" t="s">
        <v>39</v>
      </c>
      <c r="B227" s="59" t="s">
        <v>40</v>
      </c>
      <c r="C227" s="60" t="s">
        <v>38</v>
      </c>
      <c r="D227" s="42">
        <f t="shared" si="28"/>
        <v>5903</v>
      </c>
      <c r="E227" s="61">
        <f t="shared" si="27"/>
        <v>1476</v>
      </c>
      <c r="F227" s="61">
        <f t="shared" si="27"/>
        <v>1476</v>
      </c>
      <c r="G227" s="61">
        <f t="shared" si="27"/>
        <v>1475</v>
      </c>
      <c r="H227" s="62">
        <f t="shared" si="27"/>
        <v>1476</v>
      </c>
      <c r="I227" s="45">
        <f t="shared" si="29"/>
        <v>7503.97</v>
      </c>
      <c r="J227" s="63">
        <f t="shared" ref="J227:M234" si="30">J238+J249+J260</f>
        <v>2011.77</v>
      </c>
      <c r="K227" s="63">
        <f t="shared" si="30"/>
        <v>2011.77</v>
      </c>
      <c r="L227" s="63">
        <f t="shared" si="30"/>
        <v>2012.48</v>
      </c>
      <c r="M227" s="64">
        <f t="shared" si="30"/>
        <v>1467.95</v>
      </c>
      <c r="N227" s="48"/>
      <c r="O227" s="49"/>
      <c r="Q227" s="36"/>
      <c r="R227" s="36"/>
      <c r="T227" s="50"/>
      <c r="U227" s="50"/>
      <c r="V227" s="50"/>
      <c r="W227" s="50"/>
      <c r="X227" s="50"/>
      <c r="Y227" s="38"/>
      <c r="Z227" s="39"/>
    </row>
    <row r="228" spans="1:28" ht="45" outlineLevel="1" x14ac:dyDescent="0.25">
      <c r="A228" s="58" t="s">
        <v>41</v>
      </c>
      <c r="B228" s="65" t="s">
        <v>42</v>
      </c>
      <c r="C228" s="60" t="s">
        <v>38</v>
      </c>
      <c r="D228" s="42">
        <f t="shared" si="28"/>
        <v>382</v>
      </c>
      <c r="E228" s="61">
        <f t="shared" si="27"/>
        <v>0</v>
      </c>
      <c r="F228" s="61">
        <f t="shared" si="27"/>
        <v>382</v>
      </c>
      <c r="G228" s="61">
        <f t="shared" si="27"/>
        <v>0</v>
      </c>
      <c r="H228" s="62">
        <f t="shared" si="27"/>
        <v>0</v>
      </c>
      <c r="I228" s="45">
        <f t="shared" si="29"/>
        <v>2411.38</v>
      </c>
      <c r="J228" s="63">
        <f t="shared" si="30"/>
        <v>604.42999999999995</v>
      </c>
      <c r="K228" s="63">
        <f t="shared" si="30"/>
        <v>604.42999999999995</v>
      </c>
      <c r="L228" s="63">
        <f t="shared" si="30"/>
        <v>601.26</v>
      </c>
      <c r="M228" s="64">
        <f t="shared" si="30"/>
        <v>601.26</v>
      </c>
      <c r="N228" s="48"/>
      <c r="O228" s="49"/>
      <c r="Q228" s="36"/>
      <c r="R228" s="36"/>
      <c r="T228" s="50"/>
      <c r="U228" s="50"/>
      <c r="V228" s="50"/>
      <c r="W228" s="50"/>
      <c r="X228" s="50"/>
      <c r="Y228" s="38"/>
      <c r="Z228" s="39"/>
    </row>
    <row r="229" spans="1:28" ht="30" outlineLevel="1" x14ac:dyDescent="0.25">
      <c r="A229" s="58" t="s">
        <v>43</v>
      </c>
      <c r="B229" s="65" t="s">
        <v>44</v>
      </c>
      <c r="C229" s="60" t="s">
        <v>45</v>
      </c>
      <c r="D229" s="42">
        <f t="shared" si="28"/>
        <v>6121</v>
      </c>
      <c r="E229" s="61">
        <f t="shared" si="27"/>
        <v>1531</v>
      </c>
      <c r="F229" s="61">
        <f t="shared" si="27"/>
        <v>1531</v>
      </c>
      <c r="G229" s="61">
        <f t="shared" si="27"/>
        <v>1531</v>
      </c>
      <c r="H229" s="62">
        <f t="shared" si="27"/>
        <v>1528</v>
      </c>
      <c r="I229" s="45">
        <f t="shared" si="29"/>
        <v>21943.449999999997</v>
      </c>
      <c r="J229" s="63">
        <f t="shared" si="30"/>
        <v>4983.32</v>
      </c>
      <c r="K229" s="63">
        <f t="shared" si="30"/>
        <v>4983.32</v>
      </c>
      <c r="L229" s="63">
        <f t="shared" si="30"/>
        <v>4983.32</v>
      </c>
      <c r="M229" s="64">
        <f t="shared" si="30"/>
        <v>6993.49</v>
      </c>
      <c r="N229" s="48"/>
      <c r="O229" s="49"/>
      <c r="Q229" s="36"/>
      <c r="R229" s="36"/>
      <c r="T229" s="50"/>
      <c r="U229" s="50"/>
      <c r="V229" s="50"/>
      <c r="W229" s="50"/>
      <c r="X229" s="50"/>
      <c r="Y229" s="38"/>
      <c r="Z229" s="39"/>
    </row>
    <row r="230" spans="1:28" ht="30" outlineLevel="1" x14ac:dyDescent="0.25">
      <c r="A230" s="66" t="s">
        <v>46</v>
      </c>
      <c r="B230" s="172">
        <v>4</v>
      </c>
      <c r="C230" s="67" t="s">
        <v>47</v>
      </c>
      <c r="D230" s="42">
        <f t="shared" si="28"/>
        <v>631</v>
      </c>
      <c r="E230" s="43">
        <f t="shared" si="27"/>
        <v>173</v>
      </c>
      <c r="F230" s="43">
        <f t="shared" si="27"/>
        <v>157</v>
      </c>
      <c r="G230" s="43">
        <f t="shared" si="27"/>
        <v>174</v>
      </c>
      <c r="H230" s="44">
        <f t="shared" si="27"/>
        <v>127</v>
      </c>
      <c r="I230" s="45">
        <f t="shared" si="29"/>
        <v>37801.611899999996</v>
      </c>
      <c r="J230" s="46">
        <f t="shared" si="30"/>
        <v>10635.1</v>
      </c>
      <c r="K230" s="46">
        <f t="shared" si="30"/>
        <v>9208</v>
      </c>
      <c r="L230" s="46">
        <f t="shared" si="30"/>
        <v>10010</v>
      </c>
      <c r="M230" s="47">
        <f t="shared" si="30"/>
        <v>7948.5119000000004</v>
      </c>
      <c r="N230" s="48"/>
      <c r="O230" s="49"/>
      <c r="Q230" s="36"/>
      <c r="R230" s="36"/>
      <c r="T230" s="50"/>
      <c r="U230" s="50"/>
      <c r="V230" s="50"/>
      <c r="W230" s="50"/>
      <c r="X230" s="50"/>
      <c r="Y230" s="38"/>
      <c r="Z230" s="39"/>
    </row>
    <row r="231" spans="1:28" ht="15.75" customHeight="1" outlineLevel="1" x14ac:dyDescent="0.25">
      <c r="A231" s="200" t="s">
        <v>48</v>
      </c>
      <c r="B231" s="68" t="s">
        <v>49</v>
      </c>
      <c r="C231" s="69" t="s">
        <v>50</v>
      </c>
      <c r="D231" s="42">
        <f>E231+F231+G231+H231</f>
        <v>0</v>
      </c>
      <c r="E231" s="43">
        <f t="shared" si="27"/>
        <v>0</v>
      </c>
      <c r="F231" s="43">
        <f t="shared" si="27"/>
        <v>0</v>
      </c>
      <c r="G231" s="43">
        <f t="shared" si="27"/>
        <v>0</v>
      </c>
      <c r="H231" s="44">
        <f t="shared" si="27"/>
        <v>0</v>
      </c>
      <c r="I231" s="45">
        <f>J231+K231+L231+M231</f>
        <v>0</v>
      </c>
      <c r="J231" s="46">
        <f t="shared" si="30"/>
        <v>0</v>
      </c>
      <c r="K231" s="46">
        <f t="shared" si="30"/>
        <v>0</v>
      </c>
      <c r="L231" s="46">
        <f t="shared" si="30"/>
        <v>0</v>
      </c>
      <c r="M231" s="47">
        <f t="shared" si="30"/>
        <v>0</v>
      </c>
      <c r="N231" s="48"/>
      <c r="O231" s="49"/>
      <c r="Q231" s="36"/>
      <c r="R231" s="36"/>
      <c r="T231" s="50"/>
      <c r="U231" s="50"/>
      <c r="V231" s="50"/>
      <c r="W231" s="50"/>
      <c r="X231" s="50"/>
      <c r="Y231" s="38"/>
      <c r="Z231" s="39"/>
    </row>
    <row r="232" spans="1:28" ht="30" outlineLevel="1" x14ac:dyDescent="0.25">
      <c r="A232" s="201"/>
      <c r="B232" s="68" t="s">
        <v>51</v>
      </c>
      <c r="C232" s="69" t="s">
        <v>47</v>
      </c>
      <c r="D232" s="42">
        <f>E232+F232+G232+H232</f>
        <v>0</v>
      </c>
      <c r="E232" s="43">
        <f t="shared" si="27"/>
        <v>0</v>
      </c>
      <c r="F232" s="43">
        <f t="shared" si="27"/>
        <v>0</v>
      </c>
      <c r="G232" s="43">
        <f t="shared" si="27"/>
        <v>0</v>
      </c>
      <c r="H232" s="44">
        <f t="shared" si="27"/>
        <v>0</v>
      </c>
      <c r="I232" s="45">
        <f>J232+K232+L232+M232</f>
        <v>0</v>
      </c>
      <c r="J232" s="46">
        <f t="shared" si="30"/>
        <v>0</v>
      </c>
      <c r="K232" s="46">
        <f t="shared" si="30"/>
        <v>0</v>
      </c>
      <c r="L232" s="46">
        <f t="shared" si="30"/>
        <v>0</v>
      </c>
      <c r="M232" s="47">
        <f t="shared" si="30"/>
        <v>0</v>
      </c>
      <c r="N232" s="48"/>
      <c r="O232" s="49"/>
      <c r="Q232" s="36"/>
      <c r="R232" s="36"/>
      <c r="T232" s="50"/>
      <c r="U232" s="50"/>
      <c r="V232" s="50"/>
      <c r="W232" s="50"/>
      <c r="X232" s="50"/>
      <c r="Y232" s="38"/>
      <c r="Z232" s="39"/>
    </row>
    <row r="233" spans="1:28" ht="45" outlineLevel="1" x14ac:dyDescent="0.25">
      <c r="A233" s="70" t="s">
        <v>52</v>
      </c>
      <c r="B233" s="68" t="s">
        <v>53</v>
      </c>
      <c r="C233" s="69" t="s">
        <v>47</v>
      </c>
      <c r="D233" s="42">
        <f>E233+F233+G233+H233</f>
        <v>0</v>
      </c>
      <c r="E233" s="43">
        <f t="shared" si="27"/>
        <v>0</v>
      </c>
      <c r="F233" s="43">
        <f t="shared" si="27"/>
        <v>0</v>
      </c>
      <c r="G233" s="43">
        <f t="shared" si="27"/>
        <v>0</v>
      </c>
      <c r="H233" s="44">
        <f t="shared" si="27"/>
        <v>0</v>
      </c>
      <c r="I233" s="45">
        <f>J233+K233+L233+M233</f>
        <v>0</v>
      </c>
      <c r="J233" s="46">
        <f t="shared" si="30"/>
        <v>0</v>
      </c>
      <c r="K233" s="46">
        <f t="shared" si="30"/>
        <v>0</v>
      </c>
      <c r="L233" s="46">
        <f t="shared" si="30"/>
        <v>0</v>
      </c>
      <c r="M233" s="47">
        <f t="shared" si="30"/>
        <v>0</v>
      </c>
      <c r="N233" s="113"/>
      <c r="O233" s="113"/>
      <c r="P233" s="49"/>
      <c r="Q233" s="81"/>
      <c r="R233" s="82"/>
      <c r="S233" s="82"/>
      <c r="T233" s="83"/>
      <c r="U233" s="84"/>
      <c r="V233" s="38"/>
      <c r="W233" s="38"/>
      <c r="X233" s="38"/>
      <c r="Y233" s="38"/>
      <c r="Z233" s="39"/>
      <c r="AA233" s="39"/>
      <c r="AB233" s="39"/>
    </row>
    <row r="234" spans="1:28" ht="30.75" outlineLevel="1" thickBot="1" x14ac:dyDescent="0.3">
      <c r="A234" s="71" t="s">
        <v>54</v>
      </c>
      <c r="B234" s="72">
        <v>5</v>
      </c>
      <c r="C234" s="73" t="s">
        <v>55</v>
      </c>
      <c r="D234" s="74">
        <f t="shared" si="28"/>
        <v>250</v>
      </c>
      <c r="E234" s="75">
        <f t="shared" si="27"/>
        <v>62</v>
      </c>
      <c r="F234" s="75">
        <f t="shared" si="27"/>
        <v>60</v>
      </c>
      <c r="G234" s="75">
        <f t="shared" si="27"/>
        <v>68</v>
      </c>
      <c r="H234" s="76">
        <f t="shared" si="27"/>
        <v>60</v>
      </c>
      <c r="I234" s="77">
        <f t="shared" si="29"/>
        <v>9177.9339999999993</v>
      </c>
      <c r="J234" s="78">
        <f t="shared" si="30"/>
        <v>2478.65</v>
      </c>
      <c r="K234" s="78">
        <f t="shared" si="30"/>
        <v>2335.12</v>
      </c>
      <c r="L234" s="78">
        <f t="shared" si="30"/>
        <v>2500.7199999999998</v>
      </c>
      <c r="M234" s="79">
        <f t="shared" si="30"/>
        <v>1863.444</v>
      </c>
      <c r="N234" s="117"/>
      <c r="O234" s="117"/>
      <c r="P234" s="49"/>
      <c r="Q234" s="87"/>
      <c r="R234" s="87"/>
      <c r="S234" s="87"/>
      <c r="T234" s="87"/>
      <c r="U234" s="87"/>
      <c r="V234" s="88"/>
      <c r="W234" s="88"/>
      <c r="X234" s="88"/>
      <c r="Y234" s="38"/>
      <c r="Z234" s="39"/>
      <c r="AA234" s="39"/>
      <c r="AB234" s="39"/>
    </row>
    <row r="235" spans="1:28" ht="71.25" outlineLevel="1" x14ac:dyDescent="0.25">
      <c r="A235" s="26" t="s">
        <v>56</v>
      </c>
      <c r="B235" s="27">
        <v>6</v>
      </c>
      <c r="C235" s="28"/>
      <c r="D235" s="29"/>
      <c r="E235" s="30"/>
      <c r="F235" s="30"/>
      <c r="G235" s="30"/>
      <c r="H235" s="31"/>
      <c r="I235" s="32">
        <f>J235+K235+L235+M235</f>
        <v>88752.795900000012</v>
      </c>
      <c r="J235" s="33">
        <f>J236+J237+J241+J245</f>
        <v>23190.170000000002</v>
      </c>
      <c r="K235" s="33">
        <f>K236+K237+K241+K245</f>
        <v>21619.539999999997</v>
      </c>
      <c r="L235" s="33">
        <f>L236+L237+L241+L245</f>
        <v>22586.39</v>
      </c>
      <c r="M235" s="34">
        <f>M236+M237+M241+M245</f>
        <v>21356.695900000002</v>
      </c>
      <c r="N235" s="90"/>
      <c r="O235" s="90"/>
      <c r="P235" s="90"/>
      <c r="Q235" s="114"/>
      <c r="R235" s="114"/>
      <c r="S235" s="93"/>
      <c r="U235" s="36"/>
      <c r="V235" s="88"/>
      <c r="W235" s="88"/>
      <c r="X235" s="88"/>
      <c r="Y235" s="38"/>
      <c r="Z235" s="39"/>
      <c r="AA235" s="39"/>
      <c r="AB235" s="39"/>
    </row>
    <row r="236" spans="1:28" outlineLevel="1" x14ac:dyDescent="0.25">
      <c r="A236" s="40" t="s">
        <v>57</v>
      </c>
      <c r="B236" s="172">
        <v>7</v>
      </c>
      <c r="C236" s="41" t="s">
        <v>36</v>
      </c>
      <c r="D236" s="42">
        <f>SUM(E236:H236)</f>
        <v>1625</v>
      </c>
      <c r="E236" s="43">
        <v>406</v>
      </c>
      <c r="F236" s="43">
        <v>406</v>
      </c>
      <c r="G236" s="43">
        <v>406</v>
      </c>
      <c r="H236" s="44">
        <v>407</v>
      </c>
      <c r="I236" s="45">
        <f>SUM(J236:M236)</f>
        <v>9914.4500000000007</v>
      </c>
      <c r="J236" s="46">
        <f>ROUND(825.63366*3,2)</f>
        <v>2476.9</v>
      </c>
      <c r="K236" s="46">
        <f>ROUND(825.63366*3,2)</f>
        <v>2476.9</v>
      </c>
      <c r="L236" s="46">
        <f>ROUND(825.63366*3,2)+1.71</f>
        <v>2478.61</v>
      </c>
      <c r="M236" s="47">
        <f>ROUND(825.63366*3,2)+1.71*3+0.01</f>
        <v>2482.0400000000004</v>
      </c>
      <c r="N236" s="118"/>
      <c r="O236" s="118"/>
      <c r="P236" s="118"/>
      <c r="Q236" s="118"/>
      <c r="R236" s="116"/>
      <c r="S236" s="93"/>
      <c r="U236" s="36"/>
      <c r="V236" s="88"/>
      <c r="W236" s="88"/>
      <c r="X236" s="88"/>
      <c r="Y236" s="38"/>
      <c r="Z236" s="39"/>
      <c r="AA236" s="39"/>
      <c r="AB236" s="39"/>
    </row>
    <row r="237" spans="1:28" outlineLevel="1" x14ac:dyDescent="0.25">
      <c r="A237" s="51" t="s">
        <v>58</v>
      </c>
      <c r="B237" s="172">
        <v>8</v>
      </c>
      <c r="C237" s="41" t="s">
        <v>38</v>
      </c>
      <c r="D237" s="42">
        <f>E237+F237+G237+H237</f>
        <v>24036</v>
      </c>
      <c r="E237" s="54">
        <f>E238+E239+ROUND(E240*2.9,0)</f>
        <v>5916</v>
      </c>
      <c r="F237" s="54">
        <f>F238+F239+ROUND(F240*2.9,0)</f>
        <v>6298</v>
      </c>
      <c r="G237" s="54">
        <f>G238+G239+ROUND(G240*2.9,0)</f>
        <v>5915</v>
      </c>
      <c r="H237" s="55">
        <f>H238+H239+ROUND(H240*2.9,0)</f>
        <v>5907</v>
      </c>
      <c r="I237" s="45">
        <f>J237+K237+L237+M237</f>
        <v>31858.799999999999</v>
      </c>
      <c r="J237" s="56">
        <f>J238+J239+J240</f>
        <v>7599.5199999999995</v>
      </c>
      <c r="K237" s="56">
        <f>K238+K239+K240</f>
        <v>7599.5199999999995</v>
      </c>
      <c r="L237" s="56">
        <f>L238+L239+L240</f>
        <v>7597.0599999999995</v>
      </c>
      <c r="M237" s="57">
        <f>M238+M239+M240</f>
        <v>9062.7000000000007</v>
      </c>
      <c r="N237" s="118"/>
      <c r="O237" s="118"/>
      <c r="P237" s="118"/>
      <c r="Q237" s="118"/>
      <c r="R237" s="93"/>
      <c r="S237" s="93"/>
      <c r="U237" s="36"/>
      <c r="V237" s="88"/>
      <c r="W237" s="88"/>
      <c r="X237" s="88"/>
      <c r="Y237" s="38"/>
      <c r="Z237" s="39"/>
      <c r="AA237" s="39"/>
      <c r="AB237" s="39"/>
    </row>
    <row r="238" spans="1:28" ht="30" outlineLevel="1" x14ac:dyDescent="0.3">
      <c r="A238" s="58" t="s">
        <v>59</v>
      </c>
      <c r="B238" s="65" t="s">
        <v>60</v>
      </c>
      <c r="C238" s="60" t="s">
        <v>38</v>
      </c>
      <c r="D238" s="42">
        <f t="shared" ref="D238:D245" si="31">SUM(E238:H238)</f>
        <v>5903</v>
      </c>
      <c r="E238" s="61">
        <v>1476</v>
      </c>
      <c r="F238" s="61">
        <v>1476</v>
      </c>
      <c r="G238" s="61">
        <v>1475</v>
      </c>
      <c r="H238" s="62">
        <v>1476</v>
      </c>
      <c r="I238" s="45">
        <f t="shared" ref="I238:I245" si="32">SUM(J238:M238)</f>
        <v>7503.97</v>
      </c>
      <c r="J238" s="63">
        <v>2011.77</v>
      </c>
      <c r="K238" s="63">
        <v>2011.77</v>
      </c>
      <c r="L238" s="63">
        <v>2012.48</v>
      </c>
      <c r="M238" s="64">
        <v>1467.95</v>
      </c>
      <c r="N238" s="118"/>
      <c r="O238" s="118"/>
      <c r="P238" s="118"/>
      <c r="Q238" s="118"/>
      <c r="R238" s="93"/>
      <c r="S238" s="117"/>
      <c r="T238"/>
      <c r="U238" s="117"/>
      <c r="V238" s="95"/>
      <c r="W238" s="88"/>
      <c r="X238" s="88"/>
      <c r="Y238" s="38"/>
      <c r="Z238" s="39"/>
      <c r="AA238" s="39"/>
      <c r="AB238" s="39"/>
    </row>
    <row r="239" spans="1:28" ht="30" outlineLevel="1" x14ac:dyDescent="0.25">
      <c r="A239" s="58" t="s">
        <v>61</v>
      </c>
      <c r="B239" s="65" t="s">
        <v>62</v>
      </c>
      <c r="C239" s="60" t="s">
        <v>38</v>
      </c>
      <c r="D239" s="42">
        <f t="shared" si="31"/>
        <v>382</v>
      </c>
      <c r="E239" s="61">
        <v>0</v>
      </c>
      <c r="F239" s="61">
        <v>382</v>
      </c>
      <c r="G239" s="61">
        <v>0</v>
      </c>
      <c r="H239" s="62">
        <v>0</v>
      </c>
      <c r="I239" s="45">
        <f t="shared" si="32"/>
        <v>2411.38</v>
      </c>
      <c r="J239" s="63">
        <v>604.42999999999995</v>
      </c>
      <c r="K239" s="63">
        <v>604.42999999999995</v>
      </c>
      <c r="L239" s="63">
        <v>601.26</v>
      </c>
      <c r="M239" s="64">
        <v>601.26</v>
      </c>
      <c r="N239" s="118"/>
      <c r="O239" s="118"/>
      <c r="P239" s="118"/>
      <c r="Q239" s="118"/>
      <c r="R239" s="93"/>
      <c r="S239" s="93"/>
      <c r="T239"/>
      <c r="U239" s="36"/>
      <c r="V239" s="88"/>
      <c r="W239" s="88"/>
      <c r="X239" s="88"/>
      <c r="Y239" s="38"/>
      <c r="Z239" s="39"/>
      <c r="AA239" s="39"/>
      <c r="AB239" s="39"/>
    </row>
    <row r="240" spans="1:28" outlineLevel="1" x14ac:dyDescent="0.25">
      <c r="A240" s="58" t="s">
        <v>63</v>
      </c>
      <c r="B240" s="65" t="s">
        <v>64</v>
      </c>
      <c r="C240" s="60" t="s">
        <v>45</v>
      </c>
      <c r="D240" s="42">
        <f t="shared" si="31"/>
        <v>6121</v>
      </c>
      <c r="E240" s="61">
        <v>1531</v>
      </c>
      <c r="F240" s="61">
        <v>1531</v>
      </c>
      <c r="G240" s="61">
        <v>1531</v>
      </c>
      <c r="H240" s="62">
        <v>1528</v>
      </c>
      <c r="I240" s="45">
        <f t="shared" si="32"/>
        <v>21943.449999999997</v>
      </c>
      <c r="J240" s="63">
        <v>4983.32</v>
      </c>
      <c r="K240" s="63">
        <v>4983.32</v>
      </c>
      <c r="L240" s="63">
        <v>4983.32</v>
      </c>
      <c r="M240" s="64">
        <v>6993.49</v>
      </c>
      <c r="N240" s="118"/>
      <c r="O240" s="118"/>
      <c r="P240" s="118"/>
      <c r="Q240" s="118"/>
      <c r="R240" s="93"/>
      <c r="S240" s="93"/>
      <c r="T240" s="93"/>
      <c r="U240" s="93"/>
      <c r="V240" s="93"/>
      <c r="W240" s="88"/>
      <c r="X240" s="88"/>
      <c r="Y240" s="38"/>
      <c r="Z240" s="39"/>
      <c r="AA240" s="39"/>
      <c r="AB240" s="39"/>
    </row>
    <row r="241" spans="1:28" ht="30" outlineLevel="1" x14ac:dyDescent="0.25">
      <c r="A241" s="66" t="s">
        <v>65</v>
      </c>
      <c r="B241" s="172">
        <v>9</v>
      </c>
      <c r="C241" s="67" t="s">
        <v>47</v>
      </c>
      <c r="D241" s="225">
        <f t="shared" si="31"/>
        <v>631</v>
      </c>
      <c r="E241" s="226">
        <v>173</v>
      </c>
      <c r="F241" s="226">
        <v>157</v>
      </c>
      <c r="G241" s="226">
        <v>174</v>
      </c>
      <c r="H241" s="227">
        <v>127</v>
      </c>
      <c r="I241" s="228">
        <f t="shared" si="32"/>
        <v>37801.611899999996</v>
      </c>
      <c r="J241" s="229">
        <v>10635.1</v>
      </c>
      <c r="K241" s="229">
        <v>9208</v>
      </c>
      <c r="L241" s="229">
        <v>10010</v>
      </c>
      <c r="M241" s="230">
        <f>7448.5119+500</f>
        <v>7948.5119000000004</v>
      </c>
      <c r="N241" s="118"/>
      <c r="O241" s="118"/>
      <c r="P241" s="118"/>
      <c r="Q241" s="118"/>
      <c r="R241" s="93"/>
      <c r="S241" s="93"/>
      <c r="T241" s="93"/>
      <c r="U241" s="93"/>
      <c r="V241" s="93"/>
      <c r="W241" s="93"/>
      <c r="X241" s="88"/>
      <c r="Y241" s="38"/>
      <c r="Z241" s="39"/>
      <c r="AA241" s="39"/>
      <c r="AB241" s="39"/>
    </row>
    <row r="242" spans="1:28" outlineLevel="1" x14ac:dyDescent="0.25">
      <c r="A242" s="200" t="s">
        <v>66</v>
      </c>
      <c r="B242" s="68" t="s">
        <v>67</v>
      </c>
      <c r="C242" s="69" t="s">
        <v>50</v>
      </c>
      <c r="D242" s="42">
        <f t="shared" si="31"/>
        <v>0</v>
      </c>
      <c r="E242" s="43">
        <v>0</v>
      </c>
      <c r="F242" s="43">
        <v>0</v>
      </c>
      <c r="G242" s="43">
        <v>0</v>
      </c>
      <c r="H242" s="44">
        <v>0</v>
      </c>
      <c r="I242" s="45">
        <f t="shared" si="32"/>
        <v>0</v>
      </c>
      <c r="J242" s="46">
        <v>0</v>
      </c>
      <c r="K242" s="46">
        <v>0</v>
      </c>
      <c r="L242" s="46">
        <v>0</v>
      </c>
      <c r="M242" s="47">
        <v>0</v>
      </c>
      <c r="N242" s="118"/>
      <c r="O242" s="118"/>
      <c r="P242" s="118"/>
      <c r="Q242" s="118"/>
      <c r="R242" s="93"/>
      <c r="S242" s="93"/>
      <c r="T242" s="93"/>
      <c r="U242" s="93"/>
      <c r="V242" s="93"/>
      <c r="W242" s="88"/>
      <c r="X242" s="88"/>
      <c r="Y242" s="38"/>
      <c r="Z242" s="39"/>
      <c r="AA242" s="39"/>
      <c r="AB242" s="39"/>
    </row>
    <row r="243" spans="1:28" ht="30" outlineLevel="1" x14ac:dyDescent="0.25">
      <c r="A243" s="201"/>
      <c r="B243" s="68" t="s">
        <v>68</v>
      </c>
      <c r="C243" s="69" t="s">
        <v>47</v>
      </c>
      <c r="D243" s="42">
        <f t="shared" si="31"/>
        <v>0</v>
      </c>
      <c r="E243" s="43">
        <v>0</v>
      </c>
      <c r="F243" s="43">
        <v>0</v>
      </c>
      <c r="G243" s="43">
        <v>0</v>
      </c>
      <c r="H243" s="44">
        <v>0</v>
      </c>
      <c r="I243" s="45">
        <f t="shared" si="32"/>
        <v>0</v>
      </c>
      <c r="J243" s="46">
        <v>0</v>
      </c>
      <c r="K243" s="46">
        <v>0</v>
      </c>
      <c r="L243" s="46">
        <v>0</v>
      </c>
      <c r="M243" s="47">
        <v>0</v>
      </c>
      <c r="N243" s="118"/>
      <c r="O243" s="118"/>
      <c r="P243" s="118"/>
      <c r="Q243" s="118"/>
      <c r="R243" s="93"/>
      <c r="S243" s="93"/>
      <c r="U243" s="36"/>
      <c r="V243" s="88"/>
      <c r="W243" s="88"/>
      <c r="X243" s="88"/>
      <c r="Y243" s="38"/>
      <c r="Z243" s="39"/>
      <c r="AA243" s="39"/>
      <c r="AB243" s="39"/>
    </row>
    <row r="244" spans="1:28" ht="30" outlineLevel="1" x14ac:dyDescent="0.25">
      <c r="A244" s="70" t="s">
        <v>69</v>
      </c>
      <c r="B244" s="68" t="s">
        <v>70</v>
      </c>
      <c r="C244" s="69" t="s">
        <v>47</v>
      </c>
      <c r="D244" s="42">
        <f t="shared" si="31"/>
        <v>0</v>
      </c>
      <c r="E244" s="43">
        <v>0</v>
      </c>
      <c r="F244" s="43">
        <v>0</v>
      </c>
      <c r="G244" s="43">
        <v>0</v>
      </c>
      <c r="H244" s="44">
        <v>0</v>
      </c>
      <c r="I244" s="45">
        <f t="shared" si="32"/>
        <v>0</v>
      </c>
      <c r="J244" s="46">
        <v>0</v>
      </c>
      <c r="K244" s="46">
        <v>0</v>
      </c>
      <c r="L244" s="46">
        <v>0</v>
      </c>
      <c r="M244" s="47">
        <v>0</v>
      </c>
      <c r="N244" s="113"/>
      <c r="O244" s="86"/>
      <c r="P244" s="49"/>
      <c r="Q244" s="36"/>
      <c r="R244" s="36"/>
      <c r="X244" s="37"/>
      <c r="Y244" s="38"/>
      <c r="Z244" s="39"/>
    </row>
    <row r="245" spans="1:28" ht="16.5" outlineLevel="1" thickBot="1" x14ac:dyDescent="0.3">
      <c r="A245" s="71" t="s">
        <v>71</v>
      </c>
      <c r="B245" s="72">
        <v>10</v>
      </c>
      <c r="C245" s="73" t="s">
        <v>55</v>
      </c>
      <c r="D245" s="231">
        <f t="shared" si="31"/>
        <v>250</v>
      </c>
      <c r="E245" s="232">
        <v>62</v>
      </c>
      <c r="F245" s="232">
        <v>60</v>
      </c>
      <c r="G245" s="232">
        <v>68</v>
      </c>
      <c r="H245" s="222">
        <v>60</v>
      </c>
      <c r="I245" s="233">
        <f t="shared" si="32"/>
        <v>9177.9339999999993</v>
      </c>
      <c r="J245" s="223">
        <v>2478.65</v>
      </c>
      <c r="K245" s="223">
        <v>2335.12</v>
      </c>
      <c r="L245" s="223">
        <v>2500.7199999999998</v>
      </c>
      <c r="M245" s="224">
        <v>1863.444</v>
      </c>
      <c r="N245" s="113"/>
      <c r="O245" s="86"/>
      <c r="P245" s="49"/>
      <c r="Q245" s="36"/>
      <c r="R245" s="36"/>
      <c r="X245" s="37"/>
      <c r="Y245" s="38"/>
      <c r="Z245" s="39"/>
    </row>
    <row r="246" spans="1:28" ht="71.25" outlineLevel="1" x14ac:dyDescent="0.25">
      <c r="A246" s="26" t="s">
        <v>72</v>
      </c>
      <c r="B246" s="27">
        <v>11</v>
      </c>
      <c r="C246" s="28"/>
      <c r="D246" s="99" t="s">
        <v>73</v>
      </c>
      <c r="E246" s="30" t="s">
        <v>73</v>
      </c>
      <c r="F246" s="30" t="s">
        <v>73</v>
      </c>
      <c r="G246" s="30" t="s">
        <v>73</v>
      </c>
      <c r="H246" s="30" t="s">
        <v>73</v>
      </c>
      <c r="I246" s="32">
        <f>J246+K246+L246+M246</f>
        <v>0</v>
      </c>
      <c r="J246" s="33">
        <f>J247+J248+J252+J256</f>
        <v>0</v>
      </c>
      <c r="K246" s="33">
        <f>K247+K248+K252+K256</f>
        <v>0</v>
      </c>
      <c r="L246" s="33">
        <f>L247+L248+L252+L256</f>
        <v>0</v>
      </c>
      <c r="M246" s="34">
        <f>M247+M248+M252+M256</f>
        <v>0</v>
      </c>
      <c r="N246" s="48"/>
      <c r="Q246" s="36"/>
      <c r="R246" s="36"/>
      <c r="X246" s="37"/>
      <c r="Y246" s="38"/>
      <c r="Z246" s="39"/>
    </row>
    <row r="247" spans="1:28" outlineLevel="1" x14ac:dyDescent="0.25">
      <c r="A247" s="40" t="s">
        <v>57</v>
      </c>
      <c r="B247" s="172">
        <v>12</v>
      </c>
      <c r="C247" s="41" t="s">
        <v>36</v>
      </c>
      <c r="D247" s="42" t="s">
        <v>73</v>
      </c>
      <c r="E247" s="43" t="s">
        <v>73</v>
      </c>
      <c r="F247" s="43" t="s">
        <v>73</v>
      </c>
      <c r="G247" s="43" t="s">
        <v>73</v>
      </c>
      <c r="H247" s="44" t="s">
        <v>73</v>
      </c>
      <c r="I247" s="45">
        <f>J247+K247+L247+M247</f>
        <v>0</v>
      </c>
      <c r="J247" s="46">
        <v>0</v>
      </c>
      <c r="K247" s="46">
        <v>0</v>
      </c>
      <c r="L247" s="46">
        <v>0</v>
      </c>
      <c r="M247" s="46">
        <v>0</v>
      </c>
      <c r="N247" s="80"/>
      <c r="Q247" s="36"/>
      <c r="R247" s="36"/>
      <c r="X247" s="37"/>
      <c r="Y247" s="38"/>
      <c r="Z247" s="39"/>
    </row>
    <row r="248" spans="1:28" outlineLevel="1" x14ac:dyDescent="0.25">
      <c r="A248" s="51" t="s">
        <v>58</v>
      </c>
      <c r="B248" s="172">
        <v>13</v>
      </c>
      <c r="C248" s="41" t="s">
        <v>38</v>
      </c>
      <c r="D248" s="42" t="s">
        <v>73</v>
      </c>
      <c r="E248" s="54" t="s">
        <v>73</v>
      </c>
      <c r="F248" s="54" t="s">
        <v>73</v>
      </c>
      <c r="G248" s="54" t="s">
        <v>73</v>
      </c>
      <c r="H248" s="55" t="s">
        <v>73</v>
      </c>
      <c r="I248" s="45">
        <f t="shared" ref="I248:I256" si="33">J248+K248+L248+M248</f>
        <v>0</v>
      </c>
      <c r="J248" s="56">
        <f>J249+J250+J251</f>
        <v>0</v>
      </c>
      <c r="K248" s="56">
        <f>K249+K250+K251</f>
        <v>0</v>
      </c>
      <c r="L248" s="56">
        <f>L249+L250+L251</f>
        <v>0</v>
      </c>
      <c r="M248" s="57">
        <f>M249+M250+M251</f>
        <v>0</v>
      </c>
      <c r="N248" s="80"/>
      <c r="Q248" s="36"/>
      <c r="R248" s="36"/>
      <c r="X248" s="37"/>
      <c r="Y248" s="38"/>
      <c r="Z248" s="39"/>
    </row>
    <row r="249" spans="1:28" ht="30" outlineLevel="1" x14ac:dyDescent="0.25">
      <c r="A249" s="58" t="s">
        <v>59</v>
      </c>
      <c r="B249" s="65" t="s">
        <v>74</v>
      </c>
      <c r="C249" s="60" t="s">
        <v>38</v>
      </c>
      <c r="D249" s="42" t="s">
        <v>73</v>
      </c>
      <c r="E249" s="61" t="s">
        <v>73</v>
      </c>
      <c r="F249" s="61" t="s">
        <v>73</v>
      </c>
      <c r="G249" s="61" t="s">
        <v>73</v>
      </c>
      <c r="H249" s="62" t="s">
        <v>73</v>
      </c>
      <c r="I249" s="45">
        <f t="shared" si="33"/>
        <v>0</v>
      </c>
      <c r="J249" s="63">
        <v>0</v>
      </c>
      <c r="K249" s="63">
        <v>0</v>
      </c>
      <c r="L249" s="63">
        <v>0</v>
      </c>
      <c r="M249" s="64">
        <v>0</v>
      </c>
      <c r="N249" s="80"/>
      <c r="Q249" s="36"/>
      <c r="R249" s="36"/>
      <c r="X249" s="37"/>
      <c r="Y249" s="38"/>
      <c r="Z249" s="39"/>
    </row>
    <row r="250" spans="1:28" ht="30" outlineLevel="1" x14ac:dyDescent="0.25">
      <c r="A250" s="58" t="s">
        <v>61</v>
      </c>
      <c r="B250" s="65" t="s">
        <v>75</v>
      </c>
      <c r="C250" s="60" t="s">
        <v>38</v>
      </c>
      <c r="D250" s="42" t="s">
        <v>73</v>
      </c>
      <c r="E250" s="61" t="s">
        <v>73</v>
      </c>
      <c r="F250" s="61" t="s">
        <v>73</v>
      </c>
      <c r="G250" s="61" t="s">
        <v>73</v>
      </c>
      <c r="H250" s="62" t="s">
        <v>73</v>
      </c>
      <c r="I250" s="45">
        <f t="shared" si="33"/>
        <v>0</v>
      </c>
      <c r="J250" s="63">
        <v>0</v>
      </c>
      <c r="K250" s="63">
        <v>0</v>
      </c>
      <c r="L250" s="63">
        <v>0</v>
      </c>
      <c r="M250" s="64">
        <v>0</v>
      </c>
      <c r="N250" s="80"/>
      <c r="Q250" s="36"/>
      <c r="R250" s="36"/>
      <c r="X250" s="37"/>
      <c r="Y250" s="38"/>
      <c r="Z250" s="39"/>
    </row>
    <row r="251" spans="1:28" outlineLevel="1" x14ac:dyDescent="0.25">
      <c r="A251" s="58" t="s">
        <v>63</v>
      </c>
      <c r="B251" s="65" t="s">
        <v>76</v>
      </c>
      <c r="C251" s="60" t="s">
        <v>45</v>
      </c>
      <c r="D251" s="42" t="s">
        <v>73</v>
      </c>
      <c r="E251" s="61" t="s">
        <v>73</v>
      </c>
      <c r="F251" s="61" t="s">
        <v>73</v>
      </c>
      <c r="G251" s="61" t="s">
        <v>73</v>
      </c>
      <c r="H251" s="62" t="s">
        <v>73</v>
      </c>
      <c r="I251" s="45">
        <f t="shared" si="33"/>
        <v>0</v>
      </c>
      <c r="J251" s="63">
        <v>0</v>
      </c>
      <c r="K251" s="63">
        <v>0</v>
      </c>
      <c r="L251" s="63">
        <v>0</v>
      </c>
      <c r="M251" s="64">
        <v>0</v>
      </c>
      <c r="N251" s="80"/>
      <c r="Q251" s="36"/>
      <c r="R251" s="36"/>
      <c r="X251" s="37"/>
      <c r="Y251" s="38"/>
      <c r="Z251" s="39"/>
    </row>
    <row r="252" spans="1:28" ht="30" outlineLevel="1" x14ac:dyDescent="0.25">
      <c r="A252" s="66" t="s">
        <v>65</v>
      </c>
      <c r="B252" s="172">
        <v>14</v>
      </c>
      <c r="C252" s="67" t="s">
        <v>47</v>
      </c>
      <c r="D252" s="42" t="s">
        <v>73</v>
      </c>
      <c r="E252" s="43" t="s">
        <v>73</v>
      </c>
      <c r="F252" s="43" t="s">
        <v>73</v>
      </c>
      <c r="G252" s="43" t="s">
        <v>73</v>
      </c>
      <c r="H252" s="44" t="s">
        <v>73</v>
      </c>
      <c r="I252" s="45">
        <f t="shared" si="33"/>
        <v>0</v>
      </c>
      <c r="J252" s="46">
        <v>0</v>
      </c>
      <c r="K252" s="46">
        <v>0</v>
      </c>
      <c r="L252" s="46">
        <v>0</v>
      </c>
      <c r="M252" s="47">
        <v>0</v>
      </c>
      <c r="N252" s="80"/>
      <c r="Q252" s="36"/>
      <c r="R252" s="36"/>
      <c r="X252" s="37"/>
      <c r="Y252" s="38"/>
      <c r="Z252" s="39"/>
    </row>
    <row r="253" spans="1:28" outlineLevel="1" x14ac:dyDescent="0.25">
      <c r="A253" s="200" t="s">
        <v>66</v>
      </c>
      <c r="B253" s="68" t="s">
        <v>77</v>
      </c>
      <c r="C253" s="69" t="s">
        <v>50</v>
      </c>
      <c r="D253" s="42" t="s">
        <v>73</v>
      </c>
      <c r="E253" s="43" t="s">
        <v>73</v>
      </c>
      <c r="F253" s="43" t="s">
        <v>73</v>
      </c>
      <c r="G253" s="43" t="s">
        <v>73</v>
      </c>
      <c r="H253" s="44" t="s">
        <v>73</v>
      </c>
      <c r="I253" s="45">
        <f>J253+K253+L253+M253</f>
        <v>0</v>
      </c>
      <c r="J253" s="56"/>
      <c r="K253" s="56"/>
      <c r="L253" s="56"/>
      <c r="M253" s="57"/>
      <c r="N253" s="80"/>
      <c r="Q253" s="36"/>
      <c r="R253" s="36"/>
      <c r="X253" s="37"/>
      <c r="Y253" s="38"/>
      <c r="Z253" s="39"/>
    </row>
    <row r="254" spans="1:28" ht="30" outlineLevel="1" x14ac:dyDescent="0.25">
      <c r="A254" s="201"/>
      <c r="B254" s="68" t="s">
        <v>78</v>
      </c>
      <c r="C254" s="69" t="s">
        <v>47</v>
      </c>
      <c r="D254" s="42" t="s">
        <v>73</v>
      </c>
      <c r="E254" s="43" t="s">
        <v>73</v>
      </c>
      <c r="F254" s="43" t="s">
        <v>73</v>
      </c>
      <c r="G254" s="43" t="s">
        <v>73</v>
      </c>
      <c r="H254" s="44" t="s">
        <v>73</v>
      </c>
      <c r="I254" s="45">
        <f>J254+K254+L254+M254</f>
        <v>0</v>
      </c>
      <c r="J254" s="56"/>
      <c r="K254" s="56"/>
      <c r="L254" s="56"/>
      <c r="M254" s="57"/>
      <c r="N254" s="80"/>
      <c r="Q254" s="36"/>
      <c r="R254" s="36"/>
      <c r="X254" s="37"/>
      <c r="Y254" s="38"/>
      <c r="Z254" s="39"/>
    </row>
    <row r="255" spans="1:28" ht="30" outlineLevel="1" x14ac:dyDescent="0.25">
      <c r="A255" s="70" t="s">
        <v>69</v>
      </c>
      <c r="B255" s="68" t="s">
        <v>79</v>
      </c>
      <c r="C255" s="69" t="s">
        <v>47</v>
      </c>
      <c r="D255" s="42" t="s">
        <v>73</v>
      </c>
      <c r="E255" s="43" t="s">
        <v>73</v>
      </c>
      <c r="F255" s="43" t="s">
        <v>73</v>
      </c>
      <c r="G255" s="43" t="s">
        <v>73</v>
      </c>
      <c r="H255" s="44" t="s">
        <v>73</v>
      </c>
      <c r="I255" s="45">
        <f>J255+K255+L255+M255</f>
        <v>0</v>
      </c>
      <c r="J255" s="56"/>
      <c r="K255" s="56"/>
      <c r="L255" s="56"/>
      <c r="M255" s="57"/>
      <c r="N255" s="35"/>
      <c r="O255" s="49"/>
      <c r="P255" s="49"/>
      <c r="Q255" s="36"/>
      <c r="R255" s="36"/>
      <c r="X255" s="37"/>
      <c r="Y255" s="38"/>
      <c r="Z255" s="39"/>
    </row>
    <row r="256" spans="1:28" ht="16.5" outlineLevel="1" thickBot="1" x14ac:dyDescent="0.3">
      <c r="A256" s="71" t="s">
        <v>71</v>
      </c>
      <c r="B256" s="72">
        <v>15</v>
      </c>
      <c r="C256" s="73" t="s">
        <v>55</v>
      </c>
      <c r="D256" s="74" t="s">
        <v>73</v>
      </c>
      <c r="E256" s="75" t="s">
        <v>73</v>
      </c>
      <c r="F256" s="75" t="s">
        <v>73</v>
      </c>
      <c r="G256" s="75" t="s">
        <v>73</v>
      </c>
      <c r="H256" s="76" t="s">
        <v>73</v>
      </c>
      <c r="I256" s="77">
        <f t="shared" si="33"/>
        <v>0</v>
      </c>
      <c r="J256" s="78">
        <v>0</v>
      </c>
      <c r="K256" s="78">
        <v>0</v>
      </c>
      <c r="L256" s="78">
        <v>0</v>
      </c>
      <c r="M256" s="79">
        <v>0</v>
      </c>
      <c r="N256" s="100"/>
      <c r="O256" s="49"/>
      <c r="P256" s="49"/>
      <c r="Q256" s="36"/>
      <c r="R256" s="36"/>
      <c r="X256" s="37"/>
      <c r="Y256" s="38"/>
      <c r="Z256" s="39"/>
    </row>
    <row r="257" spans="1:26" ht="42.75" outlineLevel="1" x14ac:dyDescent="0.25">
      <c r="A257" s="26" t="s">
        <v>80</v>
      </c>
      <c r="B257" s="27">
        <v>16</v>
      </c>
      <c r="C257" s="28"/>
      <c r="D257" s="99">
        <f>E257+F257+G257+H257</f>
        <v>0</v>
      </c>
      <c r="E257" s="30">
        <f>E258+E259+E263+E267</f>
        <v>0</v>
      </c>
      <c r="F257" s="30">
        <f>F258+F259+F263+F267</f>
        <v>0</v>
      </c>
      <c r="G257" s="30">
        <f>G258+G259+G263+G267</f>
        <v>0</v>
      </c>
      <c r="H257" s="31">
        <f>H258+H259+H263+H267</f>
        <v>0</v>
      </c>
      <c r="I257" s="101">
        <f>J257+K257+L257+M257</f>
        <v>0</v>
      </c>
      <c r="J257" s="33">
        <f>J258+J259+J263+J267</f>
        <v>0</v>
      </c>
      <c r="K257" s="33">
        <f>K258+K259+K263+K267</f>
        <v>0</v>
      </c>
      <c r="L257" s="33">
        <f>L258+L259+L263+L267</f>
        <v>0</v>
      </c>
      <c r="M257" s="34">
        <f>M258+M259+M263+M267</f>
        <v>0</v>
      </c>
      <c r="N257" s="48"/>
      <c r="Q257" s="36"/>
      <c r="R257" s="36"/>
      <c r="X257" s="37"/>
      <c r="Y257" s="38"/>
      <c r="Z257" s="39"/>
    </row>
    <row r="258" spans="1:26" outlineLevel="1" x14ac:dyDescent="0.25">
      <c r="A258" s="40" t="s">
        <v>57</v>
      </c>
      <c r="B258" s="172">
        <v>17</v>
      </c>
      <c r="C258" s="41" t="s">
        <v>36</v>
      </c>
      <c r="D258" s="42">
        <f>E258+F258+G258+H258</f>
        <v>0</v>
      </c>
      <c r="E258" s="43"/>
      <c r="F258" s="43"/>
      <c r="G258" s="43"/>
      <c r="H258" s="44"/>
      <c r="I258" s="45">
        <f>J258+K258+L258+M258</f>
        <v>0</v>
      </c>
      <c r="J258" s="46"/>
      <c r="K258" s="46"/>
      <c r="L258" s="46"/>
      <c r="M258" s="47"/>
      <c r="N258" s="48"/>
      <c r="Q258" s="36"/>
      <c r="R258" s="36"/>
      <c r="X258" s="37"/>
      <c r="Y258" s="38"/>
      <c r="Z258" s="39"/>
    </row>
    <row r="259" spans="1:26" outlineLevel="1" x14ac:dyDescent="0.25">
      <c r="A259" s="51" t="s">
        <v>58</v>
      </c>
      <c r="B259" s="172">
        <v>18</v>
      </c>
      <c r="C259" s="41" t="s">
        <v>38</v>
      </c>
      <c r="D259" s="42">
        <f t="shared" ref="D259:D267" si="34">E259+F259+G259+H259</f>
        <v>0</v>
      </c>
      <c r="E259" s="54">
        <f>E260+E261+E262</f>
        <v>0</v>
      </c>
      <c r="F259" s="54">
        <f>F260+F261+F262</f>
        <v>0</v>
      </c>
      <c r="G259" s="54">
        <f>G260+G261+G262</f>
        <v>0</v>
      </c>
      <c r="H259" s="55">
        <f>H260+H261+H262</f>
        <v>0</v>
      </c>
      <c r="I259" s="45">
        <f t="shared" ref="I259:I267" si="35">J259+K259+L259+M259</f>
        <v>0</v>
      </c>
      <c r="J259" s="56">
        <f>J260+J261+J262</f>
        <v>0</v>
      </c>
      <c r="K259" s="56">
        <f>K260+K261+K262</f>
        <v>0</v>
      </c>
      <c r="L259" s="56">
        <f>L260+L261+L262</f>
        <v>0</v>
      </c>
      <c r="M259" s="57">
        <f>M260+M261+M262</f>
        <v>0</v>
      </c>
      <c r="N259" s="48"/>
      <c r="Q259" s="36"/>
      <c r="R259" s="36"/>
      <c r="X259" s="37"/>
      <c r="Y259" s="38"/>
      <c r="Z259" s="39"/>
    </row>
    <row r="260" spans="1:26" ht="30" outlineLevel="1" x14ac:dyDescent="0.25">
      <c r="A260" s="58" t="s">
        <v>59</v>
      </c>
      <c r="B260" s="65" t="s">
        <v>81</v>
      </c>
      <c r="C260" s="60" t="s">
        <v>38</v>
      </c>
      <c r="D260" s="42">
        <f t="shared" si="34"/>
        <v>0</v>
      </c>
      <c r="E260" s="61"/>
      <c r="F260" s="61"/>
      <c r="G260" s="61"/>
      <c r="H260" s="62"/>
      <c r="I260" s="45">
        <f t="shared" si="35"/>
        <v>0</v>
      </c>
      <c r="J260" s="63"/>
      <c r="K260" s="63"/>
      <c r="L260" s="63"/>
      <c r="M260" s="64"/>
      <c r="N260" s="48"/>
      <c r="Q260" s="36"/>
      <c r="R260" s="36"/>
      <c r="X260" s="37"/>
      <c r="Y260" s="38"/>
      <c r="Z260" s="39"/>
    </row>
    <row r="261" spans="1:26" ht="30" outlineLevel="1" x14ac:dyDescent="0.25">
      <c r="A261" s="58" t="s">
        <v>61</v>
      </c>
      <c r="B261" s="65" t="s">
        <v>82</v>
      </c>
      <c r="C261" s="60" t="s">
        <v>38</v>
      </c>
      <c r="D261" s="42">
        <f t="shared" si="34"/>
        <v>0</v>
      </c>
      <c r="E261" s="61"/>
      <c r="F261" s="61"/>
      <c r="G261" s="61"/>
      <c r="H261" s="62"/>
      <c r="I261" s="45">
        <f t="shared" si="35"/>
        <v>0</v>
      </c>
      <c r="J261" s="63"/>
      <c r="K261" s="63"/>
      <c r="L261" s="63"/>
      <c r="M261" s="64"/>
      <c r="N261" s="48"/>
      <c r="Q261" s="36"/>
      <c r="R261" s="36"/>
      <c r="X261" s="37"/>
      <c r="Y261" s="38"/>
      <c r="Z261" s="39"/>
    </row>
    <row r="262" spans="1:26" outlineLevel="1" x14ac:dyDescent="0.25">
      <c r="A262" s="58" t="s">
        <v>63</v>
      </c>
      <c r="B262" s="65" t="s">
        <v>83</v>
      </c>
      <c r="C262" s="60" t="s">
        <v>45</v>
      </c>
      <c r="D262" s="42">
        <f t="shared" si="34"/>
        <v>0</v>
      </c>
      <c r="E262" s="61"/>
      <c r="F262" s="61"/>
      <c r="G262" s="61"/>
      <c r="H262" s="62"/>
      <c r="I262" s="45">
        <f t="shared" si="35"/>
        <v>0</v>
      </c>
      <c r="J262" s="63"/>
      <c r="K262" s="63"/>
      <c r="L262" s="63"/>
      <c r="M262" s="64"/>
      <c r="N262" s="48"/>
      <c r="Q262" s="36"/>
      <c r="R262" s="36"/>
      <c r="X262" s="37"/>
      <c r="Y262" s="38"/>
      <c r="Z262" s="39"/>
    </row>
    <row r="263" spans="1:26" ht="30" outlineLevel="1" x14ac:dyDescent="0.25">
      <c r="A263" s="66" t="s">
        <v>65</v>
      </c>
      <c r="B263" s="65">
        <v>19</v>
      </c>
      <c r="C263" s="119" t="s">
        <v>47</v>
      </c>
      <c r="D263" s="42">
        <f>E263+F263+G263+H263</f>
        <v>0</v>
      </c>
      <c r="E263" s="43"/>
      <c r="F263" s="43"/>
      <c r="G263" s="43"/>
      <c r="H263" s="44"/>
      <c r="I263" s="45">
        <f>J263+K263+L263+M263</f>
        <v>0</v>
      </c>
      <c r="J263" s="46"/>
      <c r="K263" s="46"/>
      <c r="L263" s="46"/>
      <c r="M263" s="47"/>
      <c r="N263" s="48"/>
      <c r="Q263" s="36"/>
      <c r="R263" s="36"/>
      <c r="X263" s="37"/>
      <c r="Y263" s="38"/>
      <c r="Z263" s="39"/>
    </row>
    <row r="264" spans="1:26" outlineLevel="1" x14ac:dyDescent="0.25">
      <c r="A264" s="200" t="s">
        <v>66</v>
      </c>
      <c r="B264" s="68" t="s">
        <v>84</v>
      </c>
      <c r="C264" s="69" t="s">
        <v>50</v>
      </c>
      <c r="D264" s="42">
        <f>E264+F264+G264+H264</f>
        <v>0</v>
      </c>
      <c r="E264" s="43"/>
      <c r="F264" s="43"/>
      <c r="G264" s="43"/>
      <c r="H264" s="44"/>
      <c r="I264" s="45">
        <f>J264+K264+L264+M264</f>
        <v>0</v>
      </c>
      <c r="J264" s="56"/>
      <c r="K264" s="56"/>
      <c r="L264" s="56"/>
      <c r="M264" s="57"/>
      <c r="N264" s="48"/>
      <c r="Q264" s="36"/>
      <c r="R264" s="36"/>
      <c r="X264" s="37"/>
      <c r="Y264" s="38"/>
      <c r="Z264" s="39"/>
    </row>
    <row r="265" spans="1:26" ht="30" outlineLevel="1" x14ac:dyDescent="0.25">
      <c r="A265" s="201"/>
      <c r="B265" s="68" t="s">
        <v>85</v>
      </c>
      <c r="C265" s="69" t="s">
        <v>47</v>
      </c>
      <c r="D265" s="42">
        <f>E265+F265+G265+H265</f>
        <v>0</v>
      </c>
      <c r="E265" s="43"/>
      <c r="F265" s="43"/>
      <c r="G265" s="43"/>
      <c r="H265" s="44"/>
      <c r="I265" s="45">
        <f>J265+K265+L265+M265</f>
        <v>0</v>
      </c>
      <c r="J265" s="56"/>
      <c r="K265" s="56"/>
      <c r="L265" s="56"/>
      <c r="M265" s="57"/>
      <c r="N265" s="48"/>
      <c r="Q265" s="36"/>
      <c r="R265" s="36"/>
      <c r="X265" s="37"/>
      <c r="Y265" s="38"/>
      <c r="Z265" s="39"/>
    </row>
    <row r="266" spans="1:26" ht="30" outlineLevel="1" x14ac:dyDescent="0.25">
      <c r="A266" s="70" t="s">
        <v>69</v>
      </c>
      <c r="B266" s="120" t="s">
        <v>86</v>
      </c>
      <c r="C266" s="53" t="s">
        <v>47</v>
      </c>
      <c r="D266" s="42">
        <f>E266+F266+G266+H266</f>
        <v>0</v>
      </c>
      <c r="E266" s="43"/>
      <c r="F266" s="43"/>
      <c r="G266" s="43"/>
      <c r="H266" s="44"/>
      <c r="I266" s="45">
        <f>J266+K266+L266+M266</f>
        <v>0</v>
      </c>
      <c r="J266" s="56"/>
      <c r="K266" s="56"/>
      <c r="L266" s="56"/>
      <c r="M266" s="57"/>
      <c r="Q266" s="36"/>
      <c r="R266" s="36"/>
      <c r="X266" s="37"/>
      <c r="Y266" s="38"/>
      <c r="Z266" s="39"/>
    </row>
    <row r="267" spans="1:26" ht="16.5" outlineLevel="1" thickBot="1" x14ac:dyDescent="0.3">
      <c r="A267" s="102" t="s">
        <v>71</v>
      </c>
      <c r="B267" s="173">
        <v>20</v>
      </c>
      <c r="C267" s="103" t="s">
        <v>55</v>
      </c>
      <c r="D267" s="104">
        <f t="shared" si="34"/>
        <v>0</v>
      </c>
      <c r="E267" s="105"/>
      <c r="F267" s="105"/>
      <c r="G267" s="105"/>
      <c r="H267" s="106"/>
      <c r="I267" s="107">
        <f t="shared" si="35"/>
        <v>0</v>
      </c>
      <c r="J267" s="108"/>
      <c r="K267" s="108"/>
      <c r="L267" s="108"/>
      <c r="M267" s="109"/>
      <c r="Q267" s="36"/>
      <c r="R267" s="36"/>
      <c r="X267" s="37"/>
      <c r="Y267" s="38"/>
      <c r="Z267" s="39"/>
    </row>
    <row r="268" spans="1:26" ht="16.5" thickTop="1" x14ac:dyDescent="0.25">
      <c r="Q268" s="36"/>
      <c r="R268" s="36"/>
      <c r="X268" s="37"/>
      <c r="Y268" s="38"/>
      <c r="Z268" s="39"/>
    </row>
    <row r="269" spans="1:26" x14ac:dyDescent="0.25">
      <c r="Q269" s="36"/>
      <c r="R269" s="36"/>
      <c r="X269" s="37"/>
      <c r="Y269" s="38"/>
      <c r="Z269" s="39"/>
    </row>
    <row r="270" spans="1:26" x14ac:dyDescent="0.25">
      <c r="Q270" s="36"/>
      <c r="R270" s="36"/>
      <c r="X270" s="37"/>
      <c r="Y270" s="38"/>
      <c r="Z270" s="39"/>
    </row>
    <row r="271" spans="1:26" x14ac:dyDescent="0.25">
      <c r="Q271" s="36"/>
      <c r="R271" s="36"/>
      <c r="X271" s="37"/>
      <c r="Y271" s="38"/>
      <c r="Z271" s="39"/>
    </row>
    <row r="272" spans="1:26" x14ac:dyDescent="0.25">
      <c r="Q272" s="36"/>
      <c r="R272" s="36"/>
      <c r="X272" s="37"/>
      <c r="Y272" s="38"/>
      <c r="Z272" s="39"/>
    </row>
    <row r="273" spans="1:26" x14ac:dyDescent="0.25">
      <c r="Q273" s="36"/>
      <c r="R273" s="36"/>
      <c r="X273" s="37"/>
      <c r="Y273" s="38"/>
      <c r="Z273" s="39"/>
    </row>
    <row r="274" spans="1:26" ht="15.75" customHeight="1" outlineLevel="1" x14ac:dyDescent="0.25">
      <c r="K274" s="174" t="s">
        <v>0</v>
      </c>
      <c r="L274" s="174"/>
      <c r="M274" s="174"/>
      <c r="Q274" s="36"/>
      <c r="R274" s="36"/>
      <c r="X274" s="37"/>
      <c r="Y274" s="38"/>
      <c r="Z274" s="39"/>
    </row>
    <row r="275" spans="1:26" ht="15.75" customHeight="1" outlineLevel="1" x14ac:dyDescent="0.25">
      <c r="K275" s="174" t="s">
        <v>1</v>
      </c>
      <c r="L275" s="174"/>
      <c r="M275" s="174"/>
      <c r="Q275" s="36"/>
      <c r="R275" s="36"/>
      <c r="X275" s="37"/>
      <c r="Y275" s="38"/>
      <c r="Z275" s="39"/>
    </row>
    <row r="276" spans="1:26" ht="15.75" customHeight="1" outlineLevel="1" x14ac:dyDescent="0.25">
      <c r="K276" s="174" t="s">
        <v>2</v>
      </c>
      <c r="L276" s="174"/>
      <c r="M276" s="174"/>
      <c r="Q276" s="36"/>
      <c r="R276" s="36"/>
      <c r="X276" s="37"/>
      <c r="Y276" s="38"/>
      <c r="Z276" s="39"/>
    </row>
    <row r="277" spans="1:26" ht="15.75" customHeight="1" outlineLevel="1" x14ac:dyDescent="0.25">
      <c r="K277" s="174" t="s">
        <v>3</v>
      </c>
      <c r="L277" s="174"/>
      <c r="M277" s="174"/>
      <c r="Q277" s="36"/>
      <c r="R277" s="36"/>
      <c r="X277" s="37"/>
      <c r="Y277" s="38"/>
      <c r="Z277" s="39"/>
    </row>
    <row r="278" spans="1:26" ht="15.75" customHeight="1" outlineLevel="1" x14ac:dyDescent="0.25">
      <c r="K278" s="174" t="s">
        <v>4</v>
      </c>
      <c r="L278" s="174"/>
      <c r="M278" s="174"/>
      <c r="Q278" s="36"/>
      <c r="R278" s="36"/>
      <c r="X278" s="37"/>
      <c r="Y278" s="38"/>
      <c r="Z278" s="39"/>
    </row>
    <row r="279" spans="1:26" ht="15.75" customHeight="1" outlineLevel="1" x14ac:dyDescent="0.25">
      <c r="K279" s="174" t="s">
        <v>5</v>
      </c>
      <c r="L279" s="174"/>
      <c r="M279" s="174"/>
      <c r="Q279" s="36"/>
      <c r="R279" s="36"/>
      <c r="X279" s="37"/>
      <c r="Y279" s="38"/>
      <c r="Z279" s="39"/>
    </row>
    <row r="280" spans="1:26" ht="15.75" customHeight="1" outlineLevel="1" x14ac:dyDescent="0.25">
      <c r="K280" s="174" t="s">
        <v>6</v>
      </c>
      <c r="L280" s="174"/>
      <c r="M280" s="174"/>
      <c r="Q280" s="36"/>
      <c r="R280" s="36"/>
      <c r="X280" s="37"/>
      <c r="Y280" s="38"/>
      <c r="Z280" s="39"/>
    </row>
    <row r="281" spans="1:26" ht="15.75" customHeight="1" outlineLevel="1" x14ac:dyDescent="0.25">
      <c r="K281" s="174" t="s">
        <v>7</v>
      </c>
      <c r="L281" s="174"/>
      <c r="M281" s="174"/>
      <c r="Q281" s="36"/>
      <c r="R281" s="36"/>
      <c r="X281" s="37"/>
      <c r="Y281" s="38"/>
      <c r="Z281" s="39"/>
    </row>
    <row r="282" spans="1:26" s="5" customFormat="1" ht="16.5" outlineLevel="1" x14ac:dyDescent="0.25">
      <c r="A282" s="1"/>
      <c r="B282" s="1"/>
      <c r="C282" s="1"/>
      <c r="D282" s="2"/>
      <c r="E282" s="2"/>
      <c r="F282" s="2"/>
      <c r="G282" s="2"/>
      <c r="H282" s="2"/>
      <c r="I282" s="1"/>
      <c r="J282" s="1"/>
      <c r="K282" s="1"/>
      <c r="L282" s="1"/>
      <c r="M282" s="1"/>
      <c r="Q282" s="36"/>
      <c r="R282" s="36"/>
      <c r="S282" s="4"/>
      <c r="T282" s="4"/>
      <c r="U282" s="4"/>
      <c r="X282" s="37"/>
      <c r="Y282" s="38"/>
      <c r="Z282" s="39"/>
    </row>
    <row r="283" spans="1:26" s="5" customFormat="1" ht="16.5" customHeight="1" outlineLevel="1" x14ac:dyDescent="0.25">
      <c r="A283" s="175" t="str">
        <f>$A$10</f>
        <v>Объёмы медицинской помощи по территориальной программе обязательного медицинского страхования на 2018 год</v>
      </c>
      <c r="B283" s="175"/>
      <c r="C283" s="175"/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Q283" s="36"/>
      <c r="R283" s="36"/>
      <c r="S283" s="4"/>
      <c r="T283" s="4"/>
      <c r="U283" s="4"/>
      <c r="X283" s="37"/>
      <c r="Y283" s="38"/>
      <c r="Z283" s="39"/>
    </row>
    <row r="284" spans="1:26" s="5" customFormat="1" ht="16.5" customHeight="1" outlineLevel="1" x14ac:dyDescent="0.25">
      <c r="A284" s="176" t="s">
        <v>89</v>
      </c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Q284" s="36"/>
      <c r="R284" s="36"/>
      <c r="S284" s="4"/>
      <c r="T284" s="4"/>
      <c r="U284" s="4"/>
      <c r="X284" s="37"/>
      <c r="Y284" s="38"/>
      <c r="Z284" s="39"/>
    </row>
    <row r="285" spans="1:26" ht="16.5" customHeight="1" outlineLevel="1" x14ac:dyDescent="0.25">
      <c r="A285" s="202" t="str">
        <f>$A$12</f>
        <v>для лиц, застрахованных в филиале АО "ГСМК "Сахамедстрах" в г. Магадане Магаданской области</v>
      </c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202"/>
      <c r="M285" s="202"/>
      <c r="Q285" s="36"/>
      <c r="R285" s="36"/>
      <c r="X285" s="37"/>
      <c r="Y285" s="38"/>
      <c r="Z285" s="39"/>
    </row>
    <row r="286" spans="1:26" ht="16.5" outlineLevel="1" thickBot="1" x14ac:dyDescent="0.3">
      <c r="A286" s="6"/>
      <c r="B286" s="7"/>
      <c r="C286" s="6"/>
      <c r="D286" s="8"/>
      <c r="E286" s="8"/>
      <c r="F286" s="8"/>
      <c r="G286" s="8"/>
      <c r="H286" s="8"/>
      <c r="I286" s="6"/>
      <c r="J286" s="6"/>
      <c r="K286" s="6"/>
      <c r="L286" s="6"/>
      <c r="M286" s="6"/>
      <c r="Q286" s="36"/>
      <c r="R286" s="36"/>
      <c r="X286" s="37"/>
      <c r="Y286" s="38"/>
      <c r="Z286" s="39"/>
    </row>
    <row r="287" spans="1:26" ht="16.5" customHeight="1" outlineLevel="1" thickTop="1" x14ac:dyDescent="0.25">
      <c r="A287" s="177" t="s">
        <v>11</v>
      </c>
      <c r="B287" s="180" t="s">
        <v>12</v>
      </c>
      <c r="C287" s="183" t="s">
        <v>13</v>
      </c>
      <c r="D287" s="186" t="str">
        <f>$D$14</f>
        <v>Всего на 2018 год</v>
      </c>
      <c r="E287" s="189" t="s">
        <v>15</v>
      </c>
      <c r="F287" s="189"/>
      <c r="G287" s="189"/>
      <c r="H287" s="190"/>
      <c r="I287" s="193" t="str">
        <f>$I$14</f>
        <v>Всего на 2018 год</v>
      </c>
      <c r="J287" s="196" t="s">
        <v>16</v>
      </c>
      <c r="K287" s="196"/>
      <c r="L287" s="196"/>
      <c r="M287" s="197"/>
      <c r="Q287" s="36"/>
      <c r="R287" s="36"/>
      <c r="X287" s="37"/>
      <c r="Y287" s="38"/>
      <c r="Z287" s="39"/>
    </row>
    <row r="288" spans="1:26" s="13" customFormat="1" outlineLevel="1" x14ac:dyDescent="0.25">
      <c r="A288" s="178"/>
      <c r="B288" s="181"/>
      <c r="C288" s="184"/>
      <c r="D288" s="187"/>
      <c r="E288" s="191"/>
      <c r="F288" s="191"/>
      <c r="G288" s="191"/>
      <c r="H288" s="192"/>
      <c r="I288" s="194"/>
      <c r="J288" s="198"/>
      <c r="K288" s="198"/>
      <c r="L288" s="198"/>
      <c r="M288" s="199"/>
      <c r="Q288" s="36"/>
      <c r="R288" s="36"/>
      <c r="S288" s="14"/>
      <c r="T288" s="14"/>
      <c r="U288" s="14"/>
      <c r="X288" s="37"/>
      <c r="Y288" s="38"/>
      <c r="Z288" s="39"/>
    </row>
    <row r="289" spans="1:28" s="24" customFormat="1" ht="30.75" outlineLevel="1" thickBot="1" x14ac:dyDescent="0.3">
      <c r="A289" s="179"/>
      <c r="B289" s="182"/>
      <c r="C289" s="185"/>
      <c r="D289" s="188"/>
      <c r="E289" s="9" t="s">
        <v>17</v>
      </c>
      <c r="F289" s="9" t="s">
        <v>18</v>
      </c>
      <c r="G289" s="9" t="s">
        <v>19</v>
      </c>
      <c r="H289" s="10" t="s">
        <v>20</v>
      </c>
      <c r="I289" s="195"/>
      <c r="J289" s="11" t="s">
        <v>17</v>
      </c>
      <c r="K289" s="11" t="s">
        <v>18</v>
      </c>
      <c r="L289" s="11" t="s">
        <v>19</v>
      </c>
      <c r="M289" s="12" t="s">
        <v>20</v>
      </c>
      <c r="Q289" s="36"/>
      <c r="R289" s="36"/>
      <c r="S289" s="25"/>
      <c r="T289" s="25"/>
      <c r="U289" s="25"/>
      <c r="X289" s="37"/>
      <c r="Y289" s="38"/>
      <c r="Z289" s="39"/>
    </row>
    <row r="290" spans="1:28" ht="17.25" outlineLevel="1" thickTop="1" thickBot="1" x14ac:dyDescent="0.3">
      <c r="A290" s="15" t="s">
        <v>21</v>
      </c>
      <c r="B290" s="16" t="s">
        <v>22</v>
      </c>
      <c r="C290" s="17" t="s">
        <v>23</v>
      </c>
      <c r="D290" s="18" t="s">
        <v>24</v>
      </c>
      <c r="E290" s="19" t="s">
        <v>25</v>
      </c>
      <c r="F290" s="19" t="s">
        <v>26</v>
      </c>
      <c r="G290" s="19" t="s">
        <v>27</v>
      </c>
      <c r="H290" s="20" t="s">
        <v>28</v>
      </c>
      <c r="I290" s="21" t="s">
        <v>29</v>
      </c>
      <c r="J290" s="22" t="s">
        <v>30</v>
      </c>
      <c r="K290" s="22" t="s">
        <v>31</v>
      </c>
      <c r="L290" s="22" t="s">
        <v>32</v>
      </c>
      <c r="M290" s="23" t="s">
        <v>33</v>
      </c>
      <c r="N290" s="113"/>
      <c r="O290" s="113"/>
      <c r="Q290" s="36"/>
      <c r="R290" s="36"/>
      <c r="X290" s="37"/>
      <c r="Y290" s="38"/>
      <c r="Z290" s="39"/>
    </row>
    <row r="291" spans="1:28" ht="43.5" outlineLevel="1" thickTop="1" x14ac:dyDescent="0.25">
      <c r="A291" s="26" t="s">
        <v>34</v>
      </c>
      <c r="B291" s="27">
        <v>1</v>
      </c>
      <c r="C291" s="28"/>
      <c r="D291" s="29"/>
      <c r="E291" s="30"/>
      <c r="F291" s="30"/>
      <c r="G291" s="30"/>
      <c r="H291" s="31"/>
      <c r="I291" s="32">
        <f>J291+K291+L291+M291</f>
        <v>1458.24</v>
      </c>
      <c r="J291" s="33">
        <f>J292+J293+J297+J301</f>
        <v>290.63</v>
      </c>
      <c r="K291" s="33">
        <f>K292+K293+K297+K301</f>
        <v>324.16999999999996</v>
      </c>
      <c r="L291" s="33">
        <f>L292+L293+L297+L301</f>
        <v>448.37</v>
      </c>
      <c r="M291" s="34">
        <f>M292+M293+M297+M301</f>
        <v>395.07</v>
      </c>
      <c r="N291" s="113"/>
      <c r="O291" s="113"/>
      <c r="Q291" s="36"/>
      <c r="R291" s="36"/>
      <c r="T291" s="50"/>
      <c r="U291" s="50"/>
      <c r="V291" s="50"/>
      <c r="W291" s="50"/>
      <c r="X291" s="50"/>
      <c r="Y291" s="38"/>
      <c r="Z291" s="39"/>
    </row>
    <row r="292" spans="1:28" ht="30" outlineLevel="1" x14ac:dyDescent="0.25">
      <c r="A292" s="40" t="s">
        <v>35</v>
      </c>
      <c r="B292" s="172">
        <v>2</v>
      </c>
      <c r="C292" s="41" t="s">
        <v>36</v>
      </c>
      <c r="D292" s="42">
        <f>E292+F292+G292+H292</f>
        <v>32</v>
      </c>
      <c r="E292" s="43">
        <f t="shared" ref="E292:H301" si="36">E303+E325</f>
        <v>8</v>
      </c>
      <c r="F292" s="43">
        <f t="shared" si="36"/>
        <v>8</v>
      </c>
      <c r="G292" s="43">
        <f t="shared" si="36"/>
        <v>8</v>
      </c>
      <c r="H292" s="44">
        <f t="shared" si="36"/>
        <v>8</v>
      </c>
      <c r="I292" s="45">
        <f>J292+K292+L292+M292</f>
        <v>308.64999999999998</v>
      </c>
      <c r="J292" s="46">
        <f>J303+J314+J325</f>
        <v>77.209999999999994</v>
      </c>
      <c r="K292" s="46">
        <f>K303+K314+K325</f>
        <v>77.209999999999994</v>
      </c>
      <c r="L292" s="46">
        <f>L303+L314+L325</f>
        <v>77.16</v>
      </c>
      <c r="M292" s="47">
        <f>M303+M314+M325</f>
        <v>77.069999999999993</v>
      </c>
      <c r="N292" s="48"/>
      <c r="O292" s="49"/>
      <c r="Q292" s="36"/>
      <c r="R292" s="36"/>
      <c r="T292" s="50"/>
      <c r="U292" s="50"/>
      <c r="V292" s="50"/>
      <c r="W292" s="50"/>
      <c r="X292" s="50"/>
      <c r="Y292" s="38"/>
      <c r="Z292" s="39"/>
    </row>
    <row r="293" spans="1:28" ht="30" outlineLevel="1" x14ac:dyDescent="0.25">
      <c r="A293" s="51" t="s">
        <v>37</v>
      </c>
      <c r="B293" s="52">
        <v>3</v>
      </c>
      <c r="C293" s="53" t="s">
        <v>38</v>
      </c>
      <c r="D293" s="42">
        <f t="shared" ref="D293:D301" si="37">E293+F293+G293+H293</f>
        <v>479</v>
      </c>
      <c r="E293" s="54">
        <f t="shared" si="36"/>
        <v>124</v>
      </c>
      <c r="F293" s="54">
        <f t="shared" si="36"/>
        <v>121</v>
      </c>
      <c r="G293" s="54">
        <f t="shared" si="36"/>
        <v>121</v>
      </c>
      <c r="H293" s="55">
        <f t="shared" si="36"/>
        <v>113</v>
      </c>
      <c r="I293" s="45">
        <f t="shared" ref="I293:I301" si="38">J293+K293+L293+M293</f>
        <v>550.45000000000005</v>
      </c>
      <c r="J293" s="56">
        <f>J294+J295+J296</f>
        <v>142.23000000000002</v>
      </c>
      <c r="K293" s="56">
        <f>K294+K295+K296</f>
        <v>139.13</v>
      </c>
      <c r="L293" s="56">
        <f>L294+L295+L296</f>
        <v>139.13</v>
      </c>
      <c r="M293" s="57">
        <f>M294+M295+M296</f>
        <v>129.95999999999998</v>
      </c>
      <c r="N293" s="48"/>
      <c r="O293" s="49"/>
      <c r="Q293" s="36"/>
      <c r="R293" s="36"/>
      <c r="T293" s="50"/>
      <c r="U293" s="50"/>
      <c r="V293" s="50"/>
      <c r="W293" s="50"/>
      <c r="X293" s="50"/>
      <c r="Y293" s="38"/>
      <c r="Z293" s="39"/>
    </row>
    <row r="294" spans="1:28" ht="45" outlineLevel="1" x14ac:dyDescent="0.25">
      <c r="A294" s="58" t="s">
        <v>39</v>
      </c>
      <c r="B294" s="59" t="s">
        <v>40</v>
      </c>
      <c r="C294" s="60" t="s">
        <v>38</v>
      </c>
      <c r="D294" s="42">
        <f t="shared" si="37"/>
        <v>194</v>
      </c>
      <c r="E294" s="61">
        <f t="shared" si="36"/>
        <v>48</v>
      </c>
      <c r="F294" s="61">
        <f t="shared" si="36"/>
        <v>51</v>
      </c>
      <c r="G294" s="61">
        <f t="shared" si="36"/>
        <v>51</v>
      </c>
      <c r="H294" s="62">
        <f t="shared" si="36"/>
        <v>44</v>
      </c>
      <c r="I294" s="45">
        <f t="shared" si="38"/>
        <v>214.2</v>
      </c>
      <c r="J294" s="63">
        <f t="shared" ref="J294:M301" si="39">J305+J316+J327</f>
        <v>53</v>
      </c>
      <c r="K294" s="63">
        <f t="shared" si="39"/>
        <v>56.31</v>
      </c>
      <c r="L294" s="63">
        <f t="shared" si="39"/>
        <v>56.31</v>
      </c>
      <c r="M294" s="64">
        <f t="shared" si="39"/>
        <v>48.58</v>
      </c>
      <c r="N294" s="48"/>
      <c r="O294" s="49"/>
      <c r="Q294" s="36"/>
      <c r="R294" s="36"/>
      <c r="T294" s="50"/>
      <c r="U294" s="50"/>
      <c r="V294" s="50"/>
      <c r="W294" s="50"/>
      <c r="X294" s="50"/>
      <c r="Y294" s="38"/>
      <c r="Z294" s="39"/>
    </row>
    <row r="295" spans="1:28" ht="45" outlineLevel="1" x14ac:dyDescent="0.25">
      <c r="A295" s="58" t="s">
        <v>41</v>
      </c>
      <c r="B295" s="65" t="s">
        <v>42</v>
      </c>
      <c r="C295" s="60" t="s">
        <v>38</v>
      </c>
      <c r="D295" s="42">
        <f t="shared" si="37"/>
        <v>47</v>
      </c>
      <c r="E295" s="61">
        <f t="shared" si="36"/>
        <v>12</v>
      </c>
      <c r="F295" s="61">
        <f t="shared" si="36"/>
        <v>12</v>
      </c>
      <c r="G295" s="61">
        <f t="shared" si="36"/>
        <v>12</v>
      </c>
      <c r="H295" s="62">
        <f t="shared" si="36"/>
        <v>11</v>
      </c>
      <c r="I295" s="45">
        <f t="shared" si="38"/>
        <v>73.44</v>
      </c>
      <c r="J295" s="63">
        <f t="shared" si="39"/>
        <v>18.72</v>
      </c>
      <c r="K295" s="63">
        <f t="shared" si="39"/>
        <v>18.72</v>
      </c>
      <c r="L295" s="63">
        <f t="shared" si="39"/>
        <v>18.72</v>
      </c>
      <c r="M295" s="64">
        <f t="shared" si="39"/>
        <v>17.28</v>
      </c>
      <c r="N295" s="48"/>
      <c r="O295" s="49"/>
      <c r="Q295" s="36"/>
      <c r="R295" s="36"/>
      <c r="T295" s="50"/>
      <c r="U295" s="50"/>
      <c r="V295" s="50"/>
      <c r="W295" s="50"/>
      <c r="X295" s="50"/>
      <c r="Y295" s="38"/>
      <c r="Z295" s="39"/>
    </row>
    <row r="296" spans="1:28" ht="30" outlineLevel="1" x14ac:dyDescent="0.25">
      <c r="A296" s="58" t="s">
        <v>43</v>
      </c>
      <c r="B296" s="65" t="s">
        <v>44</v>
      </c>
      <c r="C296" s="60" t="s">
        <v>45</v>
      </c>
      <c r="D296" s="42">
        <f t="shared" si="37"/>
        <v>82</v>
      </c>
      <c r="E296" s="61">
        <f t="shared" si="36"/>
        <v>22</v>
      </c>
      <c r="F296" s="61">
        <f t="shared" si="36"/>
        <v>20</v>
      </c>
      <c r="G296" s="61">
        <f t="shared" si="36"/>
        <v>20</v>
      </c>
      <c r="H296" s="62">
        <f t="shared" si="36"/>
        <v>20</v>
      </c>
      <c r="I296" s="45">
        <f t="shared" si="38"/>
        <v>262.81</v>
      </c>
      <c r="J296" s="63">
        <f t="shared" si="39"/>
        <v>70.510000000000005</v>
      </c>
      <c r="K296" s="63">
        <f t="shared" si="39"/>
        <v>64.099999999999994</v>
      </c>
      <c r="L296" s="63">
        <f t="shared" si="39"/>
        <v>64.099999999999994</v>
      </c>
      <c r="M296" s="64">
        <f t="shared" si="39"/>
        <v>64.099999999999994</v>
      </c>
      <c r="N296" s="48"/>
      <c r="O296" s="49"/>
      <c r="Q296" s="36"/>
      <c r="R296" s="36"/>
      <c r="T296" s="50"/>
      <c r="U296" s="50"/>
      <c r="V296" s="50"/>
      <c r="W296" s="50"/>
      <c r="X296" s="50"/>
      <c r="Y296" s="38"/>
      <c r="Z296" s="39"/>
    </row>
    <row r="297" spans="1:28" ht="30" outlineLevel="1" x14ac:dyDescent="0.25">
      <c r="A297" s="66" t="s">
        <v>46</v>
      </c>
      <c r="B297" s="172">
        <v>4</v>
      </c>
      <c r="C297" s="67" t="s">
        <v>47</v>
      </c>
      <c r="D297" s="42">
        <f t="shared" si="37"/>
        <v>7</v>
      </c>
      <c r="E297" s="43">
        <f t="shared" si="36"/>
        <v>1</v>
      </c>
      <c r="F297" s="43">
        <f t="shared" si="36"/>
        <v>1</v>
      </c>
      <c r="G297" s="43">
        <f t="shared" si="36"/>
        <v>3</v>
      </c>
      <c r="H297" s="44">
        <f t="shared" si="36"/>
        <v>2</v>
      </c>
      <c r="I297" s="45">
        <f t="shared" si="38"/>
        <v>526.92000000000007</v>
      </c>
      <c r="J297" s="46">
        <f t="shared" si="39"/>
        <v>71.19</v>
      </c>
      <c r="K297" s="46">
        <f t="shared" si="39"/>
        <v>70.849999999999994</v>
      </c>
      <c r="L297" s="46">
        <f t="shared" si="39"/>
        <v>232.08</v>
      </c>
      <c r="M297" s="47">
        <f t="shared" si="39"/>
        <v>152.80000000000001</v>
      </c>
      <c r="N297" s="48"/>
      <c r="O297" s="49"/>
      <c r="Q297" s="36"/>
      <c r="R297" s="36"/>
      <c r="T297" s="50"/>
      <c r="U297" s="50"/>
      <c r="V297" s="50"/>
      <c r="W297" s="50"/>
      <c r="X297" s="50"/>
      <c r="Y297" s="38"/>
      <c r="Z297" s="39"/>
    </row>
    <row r="298" spans="1:28" ht="15.75" customHeight="1" outlineLevel="1" x14ac:dyDescent="0.25">
      <c r="A298" s="200" t="s">
        <v>48</v>
      </c>
      <c r="B298" s="68" t="s">
        <v>49</v>
      </c>
      <c r="C298" s="69" t="s">
        <v>50</v>
      </c>
      <c r="D298" s="42">
        <f>E298+F298+G298+H298</f>
        <v>0</v>
      </c>
      <c r="E298" s="43">
        <f t="shared" si="36"/>
        <v>0</v>
      </c>
      <c r="F298" s="43">
        <f t="shared" si="36"/>
        <v>0</v>
      </c>
      <c r="G298" s="43">
        <f t="shared" si="36"/>
        <v>0</v>
      </c>
      <c r="H298" s="44">
        <f t="shared" si="36"/>
        <v>0</v>
      </c>
      <c r="I298" s="45">
        <f>J298+K298+L298+M298</f>
        <v>0</v>
      </c>
      <c r="J298" s="46">
        <f t="shared" si="39"/>
        <v>0</v>
      </c>
      <c r="K298" s="46">
        <f t="shared" si="39"/>
        <v>0</v>
      </c>
      <c r="L298" s="46">
        <f t="shared" si="39"/>
        <v>0</v>
      </c>
      <c r="M298" s="47">
        <f t="shared" si="39"/>
        <v>0</v>
      </c>
      <c r="N298" s="48"/>
      <c r="O298" s="49"/>
      <c r="Q298" s="36"/>
      <c r="R298" s="36"/>
      <c r="T298" s="50"/>
      <c r="U298" s="50"/>
      <c r="V298" s="50"/>
      <c r="W298" s="50"/>
      <c r="X298" s="50"/>
      <c r="Y298" s="38"/>
      <c r="Z298" s="39"/>
    </row>
    <row r="299" spans="1:28" ht="30" outlineLevel="1" x14ac:dyDescent="0.25">
      <c r="A299" s="201"/>
      <c r="B299" s="68" t="s">
        <v>51</v>
      </c>
      <c r="C299" s="69" t="s">
        <v>47</v>
      </c>
      <c r="D299" s="42">
        <f>E299+F299+G299+H299</f>
        <v>0</v>
      </c>
      <c r="E299" s="43">
        <f t="shared" si="36"/>
        <v>0</v>
      </c>
      <c r="F299" s="43">
        <f t="shared" si="36"/>
        <v>0</v>
      </c>
      <c r="G299" s="43">
        <f t="shared" si="36"/>
        <v>0</v>
      </c>
      <c r="H299" s="44">
        <f t="shared" si="36"/>
        <v>0</v>
      </c>
      <c r="I299" s="45">
        <f>J299+K299+L299+M299</f>
        <v>0</v>
      </c>
      <c r="J299" s="46">
        <f t="shared" si="39"/>
        <v>0</v>
      </c>
      <c r="K299" s="46">
        <f t="shared" si="39"/>
        <v>0</v>
      </c>
      <c r="L299" s="46">
        <f t="shared" si="39"/>
        <v>0</v>
      </c>
      <c r="M299" s="47">
        <f t="shared" si="39"/>
        <v>0</v>
      </c>
      <c r="N299" s="48"/>
      <c r="O299" s="49"/>
      <c r="Q299" s="36"/>
      <c r="R299" s="36"/>
      <c r="T299" s="50"/>
      <c r="U299" s="50"/>
      <c r="V299" s="50"/>
      <c r="W299" s="50"/>
      <c r="X299" s="50"/>
      <c r="Y299" s="38"/>
      <c r="Z299" s="39"/>
    </row>
    <row r="300" spans="1:28" ht="45" outlineLevel="1" x14ac:dyDescent="0.25">
      <c r="A300" s="70" t="s">
        <v>52</v>
      </c>
      <c r="B300" s="68" t="s">
        <v>53</v>
      </c>
      <c r="C300" s="69" t="s">
        <v>47</v>
      </c>
      <c r="D300" s="42">
        <f>E300+F300+G300+H300</f>
        <v>0</v>
      </c>
      <c r="E300" s="43">
        <f t="shared" si="36"/>
        <v>0</v>
      </c>
      <c r="F300" s="43">
        <f t="shared" si="36"/>
        <v>0</v>
      </c>
      <c r="G300" s="43">
        <f t="shared" si="36"/>
        <v>0</v>
      </c>
      <c r="H300" s="44">
        <f t="shared" si="36"/>
        <v>0</v>
      </c>
      <c r="I300" s="45">
        <f>J300+K300+L300+M300</f>
        <v>0</v>
      </c>
      <c r="J300" s="46">
        <f t="shared" si="39"/>
        <v>0</v>
      </c>
      <c r="K300" s="46">
        <f t="shared" si="39"/>
        <v>0</v>
      </c>
      <c r="L300" s="46">
        <f t="shared" si="39"/>
        <v>0</v>
      </c>
      <c r="M300" s="47">
        <f t="shared" si="39"/>
        <v>0</v>
      </c>
      <c r="N300" s="48"/>
      <c r="O300" s="49"/>
      <c r="Q300" s="36"/>
      <c r="R300" s="36"/>
      <c r="T300" s="50"/>
      <c r="U300" s="50"/>
      <c r="V300" s="50"/>
      <c r="W300" s="50"/>
      <c r="X300" s="50"/>
      <c r="Y300" s="38"/>
      <c r="Z300" s="39"/>
    </row>
    <row r="301" spans="1:28" ht="30.75" outlineLevel="1" thickBot="1" x14ac:dyDescent="0.3">
      <c r="A301" s="71" t="s">
        <v>54</v>
      </c>
      <c r="B301" s="72">
        <v>5</v>
      </c>
      <c r="C301" s="73" t="s">
        <v>55</v>
      </c>
      <c r="D301" s="74">
        <f t="shared" si="37"/>
        <v>2</v>
      </c>
      <c r="E301" s="75">
        <f t="shared" si="36"/>
        <v>0</v>
      </c>
      <c r="F301" s="75">
        <f t="shared" si="36"/>
        <v>1</v>
      </c>
      <c r="G301" s="75">
        <f t="shared" si="36"/>
        <v>0</v>
      </c>
      <c r="H301" s="76">
        <f t="shared" si="36"/>
        <v>1</v>
      </c>
      <c r="I301" s="77">
        <f t="shared" si="38"/>
        <v>72.22</v>
      </c>
      <c r="J301" s="78">
        <f t="shared" si="39"/>
        <v>0</v>
      </c>
      <c r="K301" s="78">
        <f t="shared" si="39"/>
        <v>36.979999999999997</v>
      </c>
      <c r="L301" s="78">
        <f t="shared" si="39"/>
        <v>0</v>
      </c>
      <c r="M301" s="79">
        <f t="shared" si="39"/>
        <v>35.24</v>
      </c>
      <c r="N301" s="113"/>
      <c r="O301" s="113"/>
      <c r="P301" s="49"/>
      <c r="Q301" s="81"/>
      <c r="R301" s="82"/>
      <c r="S301" s="82"/>
      <c r="T301" s="83"/>
      <c r="U301" s="84"/>
      <c r="V301" s="38"/>
      <c r="W301" s="38"/>
      <c r="X301" s="38"/>
      <c r="Y301" s="38"/>
      <c r="Z301" s="39"/>
      <c r="AA301" s="39"/>
      <c r="AB301" s="39"/>
    </row>
    <row r="302" spans="1:28" ht="71.25" outlineLevel="1" x14ac:dyDescent="0.25">
      <c r="A302" s="26" t="s">
        <v>56</v>
      </c>
      <c r="B302" s="27">
        <v>6</v>
      </c>
      <c r="C302" s="28"/>
      <c r="D302" s="29"/>
      <c r="E302" s="30"/>
      <c r="F302" s="30"/>
      <c r="G302" s="30"/>
      <c r="H302" s="31"/>
      <c r="I302" s="32">
        <f>J302+K302+L302+M302</f>
        <v>1458.24</v>
      </c>
      <c r="J302" s="33">
        <f>J303+J304+J308+J312</f>
        <v>290.63</v>
      </c>
      <c r="K302" s="33">
        <f>K303+K304+K308+K312</f>
        <v>324.16999999999996</v>
      </c>
      <c r="L302" s="33">
        <f>L303+L304+L308+L312</f>
        <v>448.37</v>
      </c>
      <c r="M302" s="34">
        <f>M303+M304+M308+M312</f>
        <v>395.07</v>
      </c>
      <c r="N302" s="113"/>
      <c r="O302" s="113"/>
      <c r="P302" s="49"/>
      <c r="Q302" s="87"/>
      <c r="R302" s="87"/>
      <c r="S302" s="87"/>
      <c r="T302" s="87"/>
      <c r="U302" s="87"/>
      <c r="V302" s="88"/>
      <c r="W302" s="88"/>
      <c r="X302" s="88"/>
      <c r="Y302" s="38"/>
      <c r="Z302" s="39"/>
      <c r="AA302" s="39"/>
      <c r="AB302" s="39"/>
    </row>
    <row r="303" spans="1:28" outlineLevel="1" x14ac:dyDescent="0.25">
      <c r="A303" s="40" t="s">
        <v>57</v>
      </c>
      <c r="B303" s="172">
        <v>7</v>
      </c>
      <c r="C303" s="41" t="s">
        <v>36</v>
      </c>
      <c r="D303" s="42">
        <f>SUM(E303:H303)</f>
        <v>32</v>
      </c>
      <c r="E303" s="43">
        <v>8</v>
      </c>
      <c r="F303" s="43">
        <v>8</v>
      </c>
      <c r="G303" s="43">
        <v>8</v>
      </c>
      <c r="H303" s="44">
        <v>8</v>
      </c>
      <c r="I303" s="45">
        <f>SUM(J303:M303)</f>
        <v>308.64999999999998</v>
      </c>
      <c r="J303" s="46">
        <f>ROUND(25.73687*3,2)</f>
        <v>77.209999999999994</v>
      </c>
      <c r="K303" s="46">
        <f>ROUND(25.73687*3,2)</f>
        <v>77.209999999999994</v>
      </c>
      <c r="L303" s="46">
        <f>ROUND(25.73687*3,2)-0.05</f>
        <v>77.16</v>
      </c>
      <c r="M303" s="47">
        <f>ROUND(25.73687*3,2)-0.05*3+0.01</f>
        <v>77.069999999999993</v>
      </c>
      <c r="N303" s="90"/>
      <c r="O303" s="90"/>
      <c r="P303" s="90"/>
      <c r="Q303" s="114"/>
      <c r="R303" s="114"/>
      <c r="S303" s="93"/>
      <c r="U303" s="36"/>
      <c r="V303" s="88"/>
      <c r="W303" s="88"/>
      <c r="X303" s="88"/>
      <c r="Y303" s="38"/>
      <c r="Z303" s="39"/>
      <c r="AA303" s="39"/>
      <c r="AB303" s="39"/>
    </row>
    <row r="304" spans="1:28" outlineLevel="1" x14ac:dyDescent="0.25">
      <c r="A304" s="51" t="s">
        <v>58</v>
      </c>
      <c r="B304" s="172">
        <v>8</v>
      </c>
      <c r="C304" s="41" t="s">
        <v>38</v>
      </c>
      <c r="D304" s="42">
        <f>E304+F304+G304+H304</f>
        <v>479</v>
      </c>
      <c r="E304" s="54">
        <f>E305+E306+ROUND(E307*2.9,0)</f>
        <v>124</v>
      </c>
      <c r="F304" s="54">
        <f>F305+F306+ROUND(F307*2.9,0)</f>
        <v>121</v>
      </c>
      <c r="G304" s="54">
        <f>G305+G306+ROUND(G307*2.9,0)</f>
        <v>121</v>
      </c>
      <c r="H304" s="55">
        <f>H305+H306+ROUND(H307*2.9,0)</f>
        <v>113</v>
      </c>
      <c r="I304" s="45">
        <f>J304+K304+L304+M304</f>
        <v>550.45000000000005</v>
      </c>
      <c r="J304" s="56">
        <f>J305+J306+J307</f>
        <v>142.23000000000002</v>
      </c>
      <c r="K304" s="56">
        <f>K305+K306+K307</f>
        <v>139.13</v>
      </c>
      <c r="L304" s="56">
        <f>L305+L306+L307</f>
        <v>139.13</v>
      </c>
      <c r="M304" s="57">
        <f>M305+M306+M307</f>
        <v>129.95999999999998</v>
      </c>
      <c r="N304" s="118"/>
      <c r="O304" s="118"/>
      <c r="P304" s="118"/>
      <c r="Q304" s="118"/>
      <c r="R304" s="116"/>
      <c r="S304" s="93"/>
      <c r="U304" s="36"/>
      <c r="V304" s="88"/>
      <c r="W304" s="88"/>
      <c r="X304" s="88"/>
      <c r="Y304" s="38"/>
      <c r="Z304" s="39"/>
      <c r="AA304" s="39"/>
      <c r="AB304" s="39"/>
    </row>
    <row r="305" spans="1:28" ht="30" outlineLevel="1" x14ac:dyDescent="0.25">
      <c r="A305" s="58" t="s">
        <v>59</v>
      </c>
      <c r="B305" s="65" t="s">
        <v>60</v>
      </c>
      <c r="C305" s="60" t="s">
        <v>38</v>
      </c>
      <c r="D305" s="42">
        <f t="shared" ref="D305:D312" si="40">SUM(E305:H305)</f>
        <v>194</v>
      </c>
      <c r="E305" s="61">
        <v>48</v>
      </c>
      <c r="F305" s="61">
        <v>51</v>
      </c>
      <c r="G305" s="61">
        <v>51</v>
      </c>
      <c r="H305" s="62">
        <v>44</v>
      </c>
      <c r="I305" s="45">
        <f t="shared" ref="I305:I312" si="41">SUM(J305:M305)</f>
        <v>214.2</v>
      </c>
      <c r="J305" s="63">
        <v>53</v>
      </c>
      <c r="K305" s="63">
        <v>56.31</v>
      </c>
      <c r="L305" s="63">
        <v>56.31</v>
      </c>
      <c r="M305" s="64">
        <v>48.58</v>
      </c>
      <c r="N305" s="118"/>
      <c r="O305" s="118"/>
      <c r="P305" s="118"/>
      <c r="Q305" s="118"/>
      <c r="R305" s="93"/>
      <c r="S305" s="93"/>
      <c r="U305" s="36"/>
      <c r="V305" s="88"/>
      <c r="W305" s="88"/>
      <c r="X305" s="88"/>
      <c r="Y305" s="38"/>
      <c r="Z305" s="39"/>
      <c r="AA305" s="39"/>
      <c r="AB305" s="39"/>
    </row>
    <row r="306" spans="1:28" ht="30" outlineLevel="1" x14ac:dyDescent="0.3">
      <c r="A306" s="58" t="s">
        <v>61</v>
      </c>
      <c r="B306" s="65" t="s">
        <v>62</v>
      </c>
      <c r="C306" s="60" t="s">
        <v>38</v>
      </c>
      <c r="D306" s="42">
        <f t="shared" si="40"/>
        <v>47</v>
      </c>
      <c r="E306" s="61">
        <v>12</v>
      </c>
      <c r="F306" s="61">
        <v>12</v>
      </c>
      <c r="G306" s="61">
        <v>12</v>
      </c>
      <c r="H306" s="62">
        <v>11</v>
      </c>
      <c r="I306" s="45">
        <f t="shared" si="41"/>
        <v>73.44</v>
      </c>
      <c r="J306" s="63">
        <v>18.72</v>
      </c>
      <c r="K306" s="63">
        <v>18.72</v>
      </c>
      <c r="L306" s="63">
        <v>18.72</v>
      </c>
      <c r="M306" s="64">
        <v>17.28</v>
      </c>
      <c r="N306" s="118"/>
      <c r="O306" s="118"/>
      <c r="P306" s="118"/>
      <c r="Q306" s="118"/>
      <c r="R306" s="93"/>
      <c r="S306" s="117"/>
      <c r="T306"/>
      <c r="U306" s="117"/>
      <c r="V306" s="95"/>
      <c r="W306" s="88"/>
      <c r="X306" s="88"/>
      <c r="Y306" s="38"/>
      <c r="Z306" s="39"/>
      <c r="AA306" s="39"/>
      <c r="AB306" s="39"/>
    </row>
    <row r="307" spans="1:28" outlineLevel="1" x14ac:dyDescent="0.25">
      <c r="A307" s="58" t="s">
        <v>63</v>
      </c>
      <c r="B307" s="65" t="s">
        <v>64</v>
      </c>
      <c r="C307" s="60" t="s">
        <v>45</v>
      </c>
      <c r="D307" s="42">
        <f t="shared" si="40"/>
        <v>82</v>
      </c>
      <c r="E307" s="61">
        <v>22</v>
      </c>
      <c r="F307" s="61">
        <v>20</v>
      </c>
      <c r="G307" s="61">
        <v>20</v>
      </c>
      <c r="H307" s="62">
        <v>20</v>
      </c>
      <c r="I307" s="45">
        <f t="shared" si="41"/>
        <v>262.81</v>
      </c>
      <c r="J307" s="63">
        <v>70.510000000000005</v>
      </c>
      <c r="K307" s="63">
        <v>64.099999999999994</v>
      </c>
      <c r="L307" s="63">
        <v>64.099999999999994</v>
      </c>
      <c r="M307" s="64">
        <v>64.099999999999994</v>
      </c>
      <c r="N307" s="118"/>
      <c r="O307" s="118"/>
      <c r="P307" s="118"/>
      <c r="Q307" s="118"/>
      <c r="R307" s="93"/>
      <c r="T307"/>
      <c r="V307" s="88"/>
      <c r="W307" s="88"/>
      <c r="X307" s="88"/>
      <c r="Y307" s="38"/>
      <c r="Z307" s="39"/>
      <c r="AA307" s="39"/>
      <c r="AB307" s="39"/>
    </row>
    <row r="308" spans="1:28" ht="30" outlineLevel="1" x14ac:dyDescent="0.25">
      <c r="A308" s="66" t="s">
        <v>65</v>
      </c>
      <c r="B308" s="172">
        <v>9</v>
      </c>
      <c r="C308" s="67" t="s">
        <v>47</v>
      </c>
      <c r="D308" s="42">
        <f t="shared" si="40"/>
        <v>7</v>
      </c>
      <c r="E308" s="43">
        <v>1</v>
      </c>
      <c r="F308" s="43">
        <v>1</v>
      </c>
      <c r="G308" s="43">
        <v>3</v>
      </c>
      <c r="H308" s="44">
        <v>2</v>
      </c>
      <c r="I308" s="45">
        <f t="shared" si="41"/>
        <v>526.92000000000007</v>
      </c>
      <c r="J308" s="46">
        <v>71.19</v>
      </c>
      <c r="K308" s="46">
        <v>70.849999999999994</v>
      </c>
      <c r="L308" s="46">
        <v>232.08</v>
      </c>
      <c r="M308" s="47">
        <v>152.80000000000001</v>
      </c>
      <c r="N308" s="118"/>
      <c r="O308" s="118"/>
      <c r="P308" s="118"/>
      <c r="Q308" s="118"/>
      <c r="R308" s="93"/>
      <c r="S308" s="93"/>
      <c r="T308" s="93"/>
      <c r="U308" s="93"/>
      <c r="V308" s="93"/>
      <c r="W308" s="88"/>
      <c r="X308" s="88"/>
      <c r="Y308" s="38"/>
      <c r="Z308" s="39"/>
      <c r="AA308" s="39"/>
      <c r="AB308" s="39"/>
    </row>
    <row r="309" spans="1:28" outlineLevel="1" x14ac:dyDescent="0.25">
      <c r="A309" s="200" t="s">
        <v>66</v>
      </c>
      <c r="B309" s="68" t="s">
        <v>67</v>
      </c>
      <c r="C309" s="69" t="s">
        <v>50</v>
      </c>
      <c r="D309" s="42">
        <f t="shared" si="40"/>
        <v>0</v>
      </c>
      <c r="E309" s="43">
        <v>0</v>
      </c>
      <c r="F309" s="43">
        <v>0</v>
      </c>
      <c r="G309" s="43">
        <v>0</v>
      </c>
      <c r="H309" s="44">
        <v>0</v>
      </c>
      <c r="I309" s="45">
        <f t="shared" si="41"/>
        <v>0</v>
      </c>
      <c r="J309" s="46">
        <v>0</v>
      </c>
      <c r="K309" s="46">
        <v>0</v>
      </c>
      <c r="L309" s="46">
        <v>0</v>
      </c>
      <c r="M309" s="47">
        <v>0</v>
      </c>
      <c r="N309" s="118"/>
      <c r="O309" s="118"/>
      <c r="P309" s="118"/>
      <c r="Q309" s="118"/>
      <c r="R309" s="93"/>
      <c r="S309" s="93"/>
      <c r="T309" s="93"/>
      <c r="U309" s="93"/>
      <c r="V309" s="93"/>
      <c r="W309" s="88"/>
      <c r="X309" s="88"/>
      <c r="Y309" s="38"/>
      <c r="Z309" s="39"/>
      <c r="AA309" s="39"/>
      <c r="AB309" s="39"/>
    </row>
    <row r="310" spans="1:28" ht="30" outlineLevel="1" x14ac:dyDescent="0.25">
      <c r="A310" s="201"/>
      <c r="B310" s="68" t="s">
        <v>68</v>
      </c>
      <c r="C310" s="69" t="s">
        <v>47</v>
      </c>
      <c r="D310" s="42">
        <f t="shared" si="40"/>
        <v>0</v>
      </c>
      <c r="E310" s="43">
        <v>0</v>
      </c>
      <c r="F310" s="43">
        <v>0</v>
      </c>
      <c r="G310" s="43">
        <v>0</v>
      </c>
      <c r="H310" s="44">
        <v>0</v>
      </c>
      <c r="I310" s="45">
        <f t="shared" si="41"/>
        <v>0</v>
      </c>
      <c r="J310" s="46">
        <v>0</v>
      </c>
      <c r="K310" s="46">
        <v>0</v>
      </c>
      <c r="L310" s="46">
        <v>0</v>
      </c>
      <c r="M310" s="47">
        <v>0</v>
      </c>
      <c r="N310" s="118"/>
      <c r="O310" s="118"/>
      <c r="P310" s="118"/>
      <c r="Q310" s="118"/>
      <c r="R310" s="93"/>
      <c r="S310" s="92"/>
      <c r="T310" s="92"/>
      <c r="U310" s="92"/>
      <c r="V310" s="92"/>
      <c r="W310" s="88"/>
      <c r="X310" s="88"/>
      <c r="Y310" s="38"/>
      <c r="Z310" s="39"/>
      <c r="AA310" s="39"/>
      <c r="AB310" s="39"/>
    </row>
    <row r="311" spans="1:28" ht="30" outlineLevel="1" x14ac:dyDescent="0.25">
      <c r="A311" s="70" t="s">
        <v>69</v>
      </c>
      <c r="B311" s="68" t="s">
        <v>70</v>
      </c>
      <c r="C311" s="69" t="s">
        <v>47</v>
      </c>
      <c r="D311" s="42">
        <f t="shared" si="40"/>
        <v>0</v>
      </c>
      <c r="E311" s="43">
        <v>0</v>
      </c>
      <c r="F311" s="43">
        <v>0</v>
      </c>
      <c r="G311" s="43">
        <v>0</v>
      </c>
      <c r="H311" s="44">
        <v>0</v>
      </c>
      <c r="I311" s="45">
        <f t="shared" si="41"/>
        <v>0</v>
      </c>
      <c r="J311" s="46">
        <v>0</v>
      </c>
      <c r="K311" s="46">
        <v>0</v>
      </c>
      <c r="L311" s="46">
        <v>0</v>
      </c>
      <c r="M311" s="47">
        <v>0</v>
      </c>
      <c r="N311" s="118"/>
      <c r="O311" s="118"/>
      <c r="P311" s="118"/>
      <c r="Q311" s="118"/>
      <c r="R311" s="93"/>
      <c r="S311" s="93"/>
      <c r="U311" s="36"/>
      <c r="V311" s="88"/>
      <c r="W311" s="88"/>
      <c r="X311" s="88"/>
      <c r="Y311" s="38"/>
      <c r="Z311" s="39"/>
      <c r="AA311" s="39"/>
      <c r="AB311" s="39"/>
    </row>
    <row r="312" spans="1:28" ht="16.5" outlineLevel="1" thickBot="1" x14ac:dyDescent="0.3">
      <c r="A312" s="71" t="s">
        <v>71</v>
      </c>
      <c r="B312" s="72">
        <v>10</v>
      </c>
      <c r="C312" s="73" t="s">
        <v>55</v>
      </c>
      <c r="D312" s="74">
        <f t="shared" si="40"/>
        <v>2</v>
      </c>
      <c r="E312" s="75">
        <v>0</v>
      </c>
      <c r="F312" s="75">
        <v>1</v>
      </c>
      <c r="G312" s="75">
        <v>0</v>
      </c>
      <c r="H312" s="76">
        <v>1</v>
      </c>
      <c r="I312" s="77">
        <f t="shared" si="41"/>
        <v>72.22</v>
      </c>
      <c r="J312" s="78">
        <v>0</v>
      </c>
      <c r="K312" s="78">
        <v>36.979999999999997</v>
      </c>
      <c r="L312" s="78">
        <v>0</v>
      </c>
      <c r="M312" s="79">
        <v>35.24</v>
      </c>
      <c r="N312" s="113"/>
      <c r="O312" s="121"/>
      <c r="P312" s="49"/>
      <c r="Q312" s="36"/>
      <c r="R312" s="36"/>
      <c r="X312" s="37"/>
      <c r="Y312" s="38"/>
      <c r="Z312" s="39"/>
    </row>
    <row r="313" spans="1:28" ht="71.25" outlineLevel="1" x14ac:dyDescent="0.25">
      <c r="A313" s="26" t="s">
        <v>72</v>
      </c>
      <c r="B313" s="27">
        <v>11</v>
      </c>
      <c r="C313" s="28"/>
      <c r="D313" s="99" t="s">
        <v>73</v>
      </c>
      <c r="E313" s="30" t="s">
        <v>73</v>
      </c>
      <c r="F313" s="30" t="s">
        <v>73</v>
      </c>
      <c r="G313" s="30" t="s">
        <v>73</v>
      </c>
      <c r="H313" s="30" t="s">
        <v>73</v>
      </c>
      <c r="I313" s="32">
        <f>J313+K313+L313+M313</f>
        <v>0</v>
      </c>
      <c r="J313" s="33">
        <f>J314+J315+J319+J323</f>
        <v>0</v>
      </c>
      <c r="K313" s="33">
        <f>K314+K315+K319+K323</f>
        <v>0</v>
      </c>
      <c r="L313" s="33">
        <f>L314+L315+L319+L323</f>
        <v>0</v>
      </c>
      <c r="M313" s="34">
        <f>M314+M315+M319+M323</f>
        <v>0</v>
      </c>
      <c r="N313" s="113"/>
      <c r="O313" s="49"/>
      <c r="P313" s="49"/>
      <c r="Q313" s="36"/>
      <c r="R313" s="36"/>
      <c r="X313" s="37"/>
      <c r="Y313" s="38"/>
      <c r="Z313" s="39"/>
    </row>
    <row r="314" spans="1:28" outlineLevel="1" x14ac:dyDescent="0.25">
      <c r="A314" s="40" t="s">
        <v>57</v>
      </c>
      <c r="B314" s="172">
        <v>12</v>
      </c>
      <c r="C314" s="41" t="s">
        <v>36</v>
      </c>
      <c r="D314" s="42" t="s">
        <v>73</v>
      </c>
      <c r="E314" s="43" t="s">
        <v>73</v>
      </c>
      <c r="F314" s="43" t="s">
        <v>73</v>
      </c>
      <c r="G314" s="43" t="s">
        <v>73</v>
      </c>
      <c r="H314" s="44" t="s">
        <v>73</v>
      </c>
      <c r="I314" s="45">
        <f>J314+K314+L314+M314</f>
        <v>0</v>
      </c>
      <c r="J314" s="46">
        <v>0</v>
      </c>
      <c r="K314" s="46">
        <v>0</v>
      </c>
      <c r="L314" s="46">
        <v>0</v>
      </c>
      <c r="M314" s="46">
        <v>0</v>
      </c>
      <c r="N314" s="48"/>
      <c r="Q314" s="36"/>
      <c r="R314" s="36"/>
      <c r="X314" s="37"/>
      <c r="Y314" s="38"/>
      <c r="Z314" s="39"/>
    </row>
    <row r="315" spans="1:28" outlineLevel="1" x14ac:dyDescent="0.25">
      <c r="A315" s="51" t="s">
        <v>58</v>
      </c>
      <c r="B315" s="172">
        <v>13</v>
      </c>
      <c r="C315" s="41" t="s">
        <v>38</v>
      </c>
      <c r="D315" s="42" t="s">
        <v>73</v>
      </c>
      <c r="E315" s="54" t="s">
        <v>73</v>
      </c>
      <c r="F315" s="54" t="s">
        <v>73</v>
      </c>
      <c r="G315" s="54" t="s">
        <v>73</v>
      </c>
      <c r="H315" s="55" t="s">
        <v>73</v>
      </c>
      <c r="I315" s="45">
        <f t="shared" ref="I315:I323" si="42">J315+K315+L315+M315</f>
        <v>0</v>
      </c>
      <c r="J315" s="56">
        <f>J316+J317+J318</f>
        <v>0</v>
      </c>
      <c r="K315" s="56">
        <f>K316+K317+K318</f>
        <v>0</v>
      </c>
      <c r="L315" s="56">
        <f>L316+L317+L318</f>
        <v>0</v>
      </c>
      <c r="M315" s="57">
        <f>M316+M317+M318</f>
        <v>0</v>
      </c>
      <c r="N315" s="80"/>
      <c r="Q315" s="36"/>
      <c r="R315" s="36"/>
      <c r="X315" s="37"/>
      <c r="Y315" s="38"/>
      <c r="Z315" s="39"/>
    </row>
    <row r="316" spans="1:28" ht="30" outlineLevel="1" x14ac:dyDescent="0.25">
      <c r="A316" s="58" t="s">
        <v>59</v>
      </c>
      <c r="B316" s="65" t="s">
        <v>74</v>
      </c>
      <c r="C316" s="60" t="s">
        <v>38</v>
      </c>
      <c r="D316" s="42" t="s">
        <v>73</v>
      </c>
      <c r="E316" s="61" t="s">
        <v>73</v>
      </c>
      <c r="F316" s="61" t="s">
        <v>73</v>
      </c>
      <c r="G316" s="61" t="s">
        <v>73</v>
      </c>
      <c r="H316" s="62" t="s">
        <v>73</v>
      </c>
      <c r="I316" s="45">
        <f t="shared" si="42"/>
        <v>0</v>
      </c>
      <c r="J316" s="63">
        <v>0</v>
      </c>
      <c r="K316" s="63">
        <v>0</v>
      </c>
      <c r="L316" s="63">
        <v>0</v>
      </c>
      <c r="M316" s="64">
        <v>0</v>
      </c>
      <c r="N316" s="80"/>
      <c r="Q316" s="36"/>
      <c r="R316" s="36"/>
      <c r="X316" s="37"/>
      <c r="Y316" s="38"/>
      <c r="Z316" s="39"/>
    </row>
    <row r="317" spans="1:28" ht="30" outlineLevel="1" x14ac:dyDescent="0.25">
      <c r="A317" s="58" t="s">
        <v>61</v>
      </c>
      <c r="B317" s="65" t="s">
        <v>75</v>
      </c>
      <c r="C317" s="60" t="s">
        <v>38</v>
      </c>
      <c r="D317" s="42" t="s">
        <v>73</v>
      </c>
      <c r="E317" s="61" t="s">
        <v>73</v>
      </c>
      <c r="F317" s="61" t="s">
        <v>73</v>
      </c>
      <c r="G317" s="61" t="s">
        <v>73</v>
      </c>
      <c r="H317" s="62" t="s">
        <v>73</v>
      </c>
      <c r="I317" s="45">
        <f t="shared" si="42"/>
        <v>0</v>
      </c>
      <c r="J317" s="63">
        <v>0</v>
      </c>
      <c r="K317" s="63">
        <v>0</v>
      </c>
      <c r="L317" s="63">
        <v>0</v>
      </c>
      <c r="M317" s="64">
        <v>0</v>
      </c>
      <c r="N317" s="80"/>
      <c r="Q317" s="36"/>
      <c r="R317" s="36"/>
      <c r="X317" s="37"/>
      <c r="Y317" s="38"/>
      <c r="Z317" s="39"/>
    </row>
    <row r="318" spans="1:28" outlineLevel="1" x14ac:dyDescent="0.25">
      <c r="A318" s="58" t="s">
        <v>63</v>
      </c>
      <c r="B318" s="65" t="s">
        <v>76</v>
      </c>
      <c r="C318" s="60" t="s">
        <v>45</v>
      </c>
      <c r="D318" s="42" t="s">
        <v>73</v>
      </c>
      <c r="E318" s="61" t="s">
        <v>73</v>
      </c>
      <c r="F318" s="61" t="s">
        <v>73</v>
      </c>
      <c r="G318" s="61" t="s">
        <v>73</v>
      </c>
      <c r="H318" s="62" t="s">
        <v>73</v>
      </c>
      <c r="I318" s="45">
        <f t="shared" si="42"/>
        <v>0</v>
      </c>
      <c r="J318" s="63">
        <v>0</v>
      </c>
      <c r="K318" s="63">
        <v>0</v>
      </c>
      <c r="L318" s="63">
        <v>0</v>
      </c>
      <c r="M318" s="64">
        <v>0</v>
      </c>
      <c r="N318" s="80"/>
      <c r="Q318" s="36"/>
      <c r="R318" s="36"/>
      <c r="X318" s="37"/>
      <c r="Y318" s="38"/>
      <c r="Z318" s="39"/>
    </row>
    <row r="319" spans="1:28" ht="30" outlineLevel="1" x14ac:dyDescent="0.25">
      <c r="A319" s="66" t="s">
        <v>65</v>
      </c>
      <c r="B319" s="172">
        <v>14</v>
      </c>
      <c r="C319" s="67" t="s">
        <v>47</v>
      </c>
      <c r="D319" s="42" t="s">
        <v>73</v>
      </c>
      <c r="E319" s="43" t="s">
        <v>73</v>
      </c>
      <c r="F319" s="43" t="s">
        <v>73</v>
      </c>
      <c r="G319" s="43" t="s">
        <v>73</v>
      </c>
      <c r="H319" s="44" t="s">
        <v>73</v>
      </c>
      <c r="I319" s="45">
        <f t="shared" si="42"/>
        <v>0</v>
      </c>
      <c r="J319" s="46">
        <v>0</v>
      </c>
      <c r="K319" s="46">
        <v>0</v>
      </c>
      <c r="L319" s="46">
        <v>0</v>
      </c>
      <c r="M319" s="47">
        <v>0</v>
      </c>
      <c r="N319" s="80"/>
      <c r="Q319" s="36"/>
      <c r="R319" s="36"/>
      <c r="X319" s="37"/>
      <c r="Y319" s="38"/>
      <c r="Z319" s="39"/>
    </row>
    <row r="320" spans="1:28" outlineLevel="1" x14ac:dyDescent="0.25">
      <c r="A320" s="200" t="s">
        <v>66</v>
      </c>
      <c r="B320" s="68" t="s">
        <v>77</v>
      </c>
      <c r="C320" s="69" t="s">
        <v>50</v>
      </c>
      <c r="D320" s="42" t="s">
        <v>73</v>
      </c>
      <c r="E320" s="43" t="s">
        <v>73</v>
      </c>
      <c r="F320" s="43" t="s">
        <v>73</v>
      </c>
      <c r="G320" s="43" t="s">
        <v>73</v>
      </c>
      <c r="H320" s="44" t="s">
        <v>73</v>
      </c>
      <c r="I320" s="45">
        <f>J320+K320+L320+M320</f>
        <v>0</v>
      </c>
      <c r="J320" s="46">
        <v>0</v>
      </c>
      <c r="K320" s="46">
        <v>0</v>
      </c>
      <c r="L320" s="46">
        <v>0</v>
      </c>
      <c r="M320" s="47">
        <v>0</v>
      </c>
      <c r="N320" s="80"/>
      <c r="Q320" s="36"/>
      <c r="R320" s="36"/>
      <c r="X320" s="37"/>
      <c r="Y320" s="38"/>
      <c r="Z320" s="39"/>
    </row>
    <row r="321" spans="1:26" ht="30" outlineLevel="1" x14ac:dyDescent="0.25">
      <c r="A321" s="201"/>
      <c r="B321" s="68" t="s">
        <v>78</v>
      </c>
      <c r="C321" s="69" t="s">
        <v>47</v>
      </c>
      <c r="D321" s="42" t="s">
        <v>73</v>
      </c>
      <c r="E321" s="43" t="s">
        <v>73</v>
      </c>
      <c r="F321" s="43" t="s">
        <v>73</v>
      </c>
      <c r="G321" s="43" t="s">
        <v>73</v>
      </c>
      <c r="H321" s="44" t="s">
        <v>73</v>
      </c>
      <c r="I321" s="45">
        <f>J321+K321+L321+M321</f>
        <v>0</v>
      </c>
      <c r="J321" s="46">
        <v>0</v>
      </c>
      <c r="K321" s="46">
        <v>0</v>
      </c>
      <c r="L321" s="46">
        <v>0</v>
      </c>
      <c r="M321" s="47">
        <v>0</v>
      </c>
      <c r="N321" s="80"/>
      <c r="Q321" s="36"/>
      <c r="R321" s="36"/>
      <c r="X321" s="37"/>
      <c r="Y321" s="38"/>
      <c r="Z321" s="39"/>
    </row>
    <row r="322" spans="1:26" ht="30" outlineLevel="1" x14ac:dyDescent="0.25">
      <c r="A322" s="70" t="s">
        <v>69</v>
      </c>
      <c r="B322" s="68" t="s">
        <v>79</v>
      </c>
      <c r="C322" s="69" t="s">
        <v>47</v>
      </c>
      <c r="D322" s="42" t="s">
        <v>73</v>
      </c>
      <c r="E322" s="43" t="s">
        <v>73</v>
      </c>
      <c r="F322" s="43" t="s">
        <v>73</v>
      </c>
      <c r="G322" s="43" t="s">
        <v>73</v>
      </c>
      <c r="H322" s="44" t="s">
        <v>73</v>
      </c>
      <c r="I322" s="45">
        <f>J322+K322+L322+M322</f>
        <v>0</v>
      </c>
      <c r="J322" s="46">
        <v>0</v>
      </c>
      <c r="K322" s="46">
        <v>0</v>
      </c>
      <c r="L322" s="46">
        <v>0</v>
      </c>
      <c r="M322" s="47">
        <v>0</v>
      </c>
      <c r="N322" s="80"/>
      <c r="Q322" s="36"/>
      <c r="R322" s="36"/>
      <c r="X322" s="37"/>
      <c r="Y322" s="38"/>
      <c r="Z322" s="39"/>
    </row>
    <row r="323" spans="1:26" ht="16.5" outlineLevel="1" thickBot="1" x14ac:dyDescent="0.3">
      <c r="A323" s="71" t="s">
        <v>71</v>
      </c>
      <c r="B323" s="72">
        <v>15</v>
      </c>
      <c r="C323" s="73" t="s">
        <v>55</v>
      </c>
      <c r="D323" s="74" t="s">
        <v>73</v>
      </c>
      <c r="E323" s="75" t="s">
        <v>73</v>
      </c>
      <c r="F323" s="75" t="s">
        <v>73</v>
      </c>
      <c r="G323" s="75" t="s">
        <v>73</v>
      </c>
      <c r="H323" s="76" t="s">
        <v>73</v>
      </c>
      <c r="I323" s="77">
        <f t="shared" si="42"/>
        <v>0</v>
      </c>
      <c r="J323" s="78">
        <v>0</v>
      </c>
      <c r="K323" s="78">
        <v>0</v>
      </c>
      <c r="L323" s="78">
        <v>0</v>
      </c>
      <c r="M323" s="79">
        <v>0</v>
      </c>
      <c r="N323" s="35"/>
      <c r="O323" s="49"/>
      <c r="P323" s="49"/>
      <c r="Q323" s="36"/>
      <c r="R323" s="36"/>
      <c r="X323" s="37"/>
      <c r="Y323" s="38"/>
      <c r="Z323" s="39"/>
    </row>
    <row r="324" spans="1:26" ht="42.75" outlineLevel="1" x14ac:dyDescent="0.25">
      <c r="A324" s="26" t="s">
        <v>80</v>
      </c>
      <c r="B324" s="27">
        <v>16</v>
      </c>
      <c r="C324" s="28"/>
      <c r="D324" s="99">
        <f>E324+F324+G324+H324</f>
        <v>0</v>
      </c>
      <c r="E324" s="30">
        <f>E325+E326+E330+E334</f>
        <v>0</v>
      </c>
      <c r="F324" s="30">
        <f>F325+F326+F330+F334</f>
        <v>0</v>
      </c>
      <c r="G324" s="30">
        <f>G325+G326+G330+G334</f>
        <v>0</v>
      </c>
      <c r="H324" s="31">
        <f>H325+H326+H330+H334</f>
        <v>0</v>
      </c>
      <c r="I324" s="101">
        <f>J324+K324+L324+M324</f>
        <v>0</v>
      </c>
      <c r="J324" s="33">
        <f>J325+J326+J330+J334</f>
        <v>0</v>
      </c>
      <c r="K324" s="33">
        <f>K325+K326+K330+K334</f>
        <v>0</v>
      </c>
      <c r="L324" s="33">
        <f>L325+L326+L330+L334</f>
        <v>0</v>
      </c>
      <c r="M324" s="34">
        <f>M325+M326+M330+M334</f>
        <v>0</v>
      </c>
      <c r="N324" s="100"/>
      <c r="O324" s="49"/>
      <c r="P324" s="49"/>
      <c r="Q324" s="36"/>
      <c r="R324" s="36"/>
      <c r="X324" s="37"/>
      <c r="Y324" s="38"/>
      <c r="Z324" s="39"/>
    </row>
    <row r="325" spans="1:26" outlineLevel="1" x14ac:dyDescent="0.25">
      <c r="A325" s="40" t="s">
        <v>57</v>
      </c>
      <c r="B325" s="172">
        <v>17</v>
      </c>
      <c r="C325" s="41" t="s">
        <v>36</v>
      </c>
      <c r="D325" s="42">
        <f>E325+F325+G325+H325</f>
        <v>0</v>
      </c>
      <c r="E325" s="43"/>
      <c r="F325" s="43"/>
      <c r="G325" s="43"/>
      <c r="H325" s="44"/>
      <c r="I325" s="45">
        <f>J325+K325+L325+M325</f>
        <v>0</v>
      </c>
      <c r="J325" s="46"/>
      <c r="K325" s="46"/>
      <c r="L325" s="46"/>
      <c r="M325" s="47"/>
      <c r="N325" s="48"/>
      <c r="Q325" s="36"/>
      <c r="R325" s="36"/>
      <c r="X325" s="37"/>
      <c r="Y325" s="38"/>
      <c r="Z325" s="39"/>
    </row>
    <row r="326" spans="1:26" outlineLevel="1" x14ac:dyDescent="0.25">
      <c r="A326" s="51" t="s">
        <v>58</v>
      </c>
      <c r="B326" s="172">
        <v>18</v>
      </c>
      <c r="C326" s="41" t="s">
        <v>38</v>
      </c>
      <c r="D326" s="42">
        <f t="shared" ref="D326:D334" si="43">E326+F326+G326+H326</f>
        <v>0</v>
      </c>
      <c r="E326" s="54">
        <f>E327+E328+E329</f>
        <v>0</v>
      </c>
      <c r="F326" s="54">
        <f>F327+F328+F329</f>
        <v>0</v>
      </c>
      <c r="G326" s="54">
        <f>G327+G328+G329</f>
        <v>0</v>
      </c>
      <c r="H326" s="55">
        <f>H327+H328+H329</f>
        <v>0</v>
      </c>
      <c r="I326" s="45">
        <f t="shared" ref="I326:I334" si="44">J326+K326+L326+M326</f>
        <v>0</v>
      </c>
      <c r="J326" s="56">
        <f>J327+J328+J329</f>
        <v>0</v>
      </c>
      <c r="K326" s="56">
        <f>K327+K328+K329</f>
        <v>0</v>
      </c>
      <c r="L326" s="56">
        <f>L327+L328+L329</f>
        <v>0</v>
      </c>
      <c r="M326" s="57">
        <f>M327+M328+M329</f>
        <v>0</v>
      </c>
      <c r="N326" s="48"/>
      <c r="Q326" s="36"/>
      <c r="R326" s="36"/>
      <c r="X326" s="37"/>
      <c r="Y326" s="38"/>
      <c r="Z326" s="39"/>
    </row>
    <row r="327" spans="1:26" ht="30" outlineLevel="1" x14ac:dyDescent="0.25">
      <c r="A327" s="58" t="s">
        <v>59</v>
      </c>
      <c r="B327" s="65" t="s">
        <v>81</v>
      </c>
      <c r="C327" s="60" t="s">
        <v>38</v>
      </c>
      <c r="D327" s="42">
        <f t="shared" si="43"/>
        <v>0</v>
      </c>
      <c r="E327" s="61"/>
      <c r="F327" s="61"/>
      <c r="G327" s="61"/>
      <c r="H327" s="62"/>
      <c r="I327" s="45">
        <f t="shared" si="44"/>
        <v>0</v>
      </c>
      <c r="J327" s="63"/>
      <c r="K327" s="63"/>
      <c r="L327" s="63"/>
      <c r="M327" s="64"/>
      <c r="N327" s="48"/>
      <c r="Q327" s="36"/>
      <c r="R327" s="36"/>
      <c r="X327" s="37"/>
      <c r="Y327" s="38"/>
      <c r="Z327" s="39"/>
    </row>
    <row r="328" spans="1:26" ht="30" outlineLevel="1" x14ac:dyDescent="0.25">
      <c r="A328" s="58" t="s">
        <v>61</v>
      </c>
      <c r="B328" s="65" t="s">
        <v>82</v>
      </c>
      <c r="C328" s="60" t="s">
        <v>38</v>
      </c>
      <c r="D328" s="42">
        <f t="shared" si="43"/>
        <v>0</v>
      </c>
      <c r="E328" s="61"/>
      <c r="F328" s="61"/>
      <c r="G328" s="61"/>
      <c r="H328" s="62"/>
      <c r="I328" s="45">
        <f t="shared" si="44"/>
        <v>0</v>
      </c>
      <c r="J328" s="63"/>
      <c r="K328" s="63"/>
      <c r="L328" s="63"/>
      <c r="M328" s="64"/>
      <c r="N328" s="48"/>
      <c r="Q328" s="36"/>
      <c r="R328" s="36"/>
      <c r="X328" s="37"/>
      <c r="Y328" s="38"/>
      <c r="Z328" s="39"/>
    </row>
    <row r="329" spans="1:26" outlineLevel="1" x14ac:dyDescent="0.25">
      <c r="A329" s="58" t="s">
        <v>63</v>
      </c>
      <c r="B329" s="65" t="s">
        <v>83</v>
      </c>
      <c r="C329" s="60" t="s">
        <v>45</v>
      </c>
      <c r="D329" s="42">
        <f t="shared" si="43"/>
        <v>0</v>
      </c>
      <c r="E329" s="61"/>
      <c r="F329" s="61"/>
      <c r="G329" s="61"/>
      <c r="H329" s="62"/>
      <c r="I329" s="45">
        <f t="shared" si="44"/>
        <v>0</v>
      </c>
      <c r="J329" s="63"/>
      <c r="K329" s="63"/>
      <c r="L329" s="63"/>
      <c r="M329" s="64"/>
      <c r="N329" s="48"/>
      <c r="Q329" s="36"/>
      <c r="R329" s="36"/>
      <c r="X329" s="37"/>
      <c r="Y329" s="38"/>
      <c r="Z329" s="39"/>
    </row>
    <row r="330" spans="1:26" ht="30" outlineLevel="1" x14ac:dyDescent="0.25">
      <c r="A330" s="66" t="s">
        <v>65</v>
      </c>
      <c r="B330" s="172">
        <v>19</v>
      </c>
      <c r="C330" s="67" t="s">
        <v>47</v>
      </c>
      <c r="D330" s="42">
        <f t="shared" si="43"/>
        <v>0</v>
      </c>
      <c r="E330" s="43"/>
      <c r="F330" s="43"/>
      <c r="G330" s="43"/>
      <c r="H330" s="44"/>
      <c r="I330" s="45">
        <f t="shared" si="44"/>
        <v>0</v>
      </c>
      <c r="J330" s="46"/>
      <c r="K330" s="46"/>
      <c r="L330" s="46"/>
      <c r="M330" s="47"/>
      <c r="N330" s="48"/>
      <c r="Q330" s="36"/>
      <c r="R330" s="36"/>
      <c r="X330" s="37"/>
      <c r="Y330" s="38"/>
      <c r="Z330" s="39"/>
    </row>
    <row r="331" spans="1:26" outlineLevel="1" x14ac:dyDescent="0.25">
      <c r="A331" s="200" t="s">
        <v>66</v>
      </c>
      <c r="B331" s="68" t="s">
        <v>84</v>
      </c>
      <c r="C331" s="69" t="s">
        <v>50</v>
      </c>
      <c r="D331" s="42">
        <f>E331+F331+G331+H331</f>
        <v>0</v>
      </c>
      <c r="E331" s="43"/>
      <c r="F331" s="43"/>
      <c r="G331" s="43"/>
      <c r="H331" s="44"/>
      <c r="I331" s="45">
        <f>J331+K331+L331+M331</f>
        <v>0</v>
      </c>
      <c r="J331" s="56"/>
      <c r="K331" s="56"/>
      <c r="L331" s="56"/>
      <c r="M331" s="57"/>
      <c r="N331" s="48"/>
      <c r="Q331" s="36"/>
      <c r="R331" s="36"/>
      <c r="X331" s="37"/>
      <c r="Y331" s="38"/>
      <c r="Z331" s="39"/>
    </row>
    <row r="332" spans="1:26" ht="30" outlineLevel="1" x14ac:dyDescent="0.25">
      <c r="A332" s="201"/>
      <c r="B332" s="68" t="s">
        <v>85</v>
      </c>
      <c r="C332" s="69" t="s">
        <v>47</v>
      </c>
      <c r="D332" s="42">
        <f>E332+F332+G332+H332</f>
        <v>0</v>
      </c>
      <c r="E332" s="43"/>
      <c r="F332" s="43"/>
      <c r="G332" s="43"/>
      <c r="H332" s="44"/>
      <c r="I332" s="45">
        <f>J332+K332+L332+M332</f>
        <v>0</v>
      </c>
      <c r="J332" s="56"/>
      <c r="K332" s="56"/>
      <c r="L332" s="56"/>
      <c r="M332" s="57"/>
      <c r="N332" s="48"/>
      <c r="Q332" s="36"/>
      <c r="R332" s="36"/>
      <c r="X332" s="37"/>
      <c r="Y332" s="38"/>
      <c r="Z332" s="39"/>
    </row>
    <row r="333" spans="1:26" ht="30" outlineLevel="1" x14ac:dyDescent="0.25">
      <c r="A333" s="70" t="s">
        <v>69</v>
      </c>
      <c r="B333" s="68" t="s">
        <v>86</v>
      </c>
      <c r="C333" s="69" t="s">
        <v>47</v>
      </c>
      <c r="D333" s="42">
        <f>E333+F333+G333+H333</f>
        <v>0</v>
      </c>
      <c r="E333" s="43"/>
      <c r="F333" s="43"/>
      <c r="G333" s="43"/>
      <c r="H333" s="44"/>
      <c r="I333" s="45">
        <f>J333+K333+L333+M333</f>
        <v>0</v>
      </c>
      <c r="J333" s="56"/>
      <c r="K333" s="56"/>
      <c r="L333" s="56"/>
      <c r="M333" s="57"/>
      <c r="N333" s="48"/>
      <c r="Q333" s="36"/>
      <c r="R333" s="36"/>
      <c r="X333" s="37"/>
      <c r="Y333" s="38"/>
      <c r="Z333" s="39"/>
    </row>
    <row r="334" spans="1:26" ht="16.5" outlineLevel="1" thickBot="1" x14ac:dyDescent="0.3">
      <c r="A334" s="71" t="s">
        <v>71</v>
      </c>
      <c r="B334" s="173">
        <v>20</v>
      </c>
      <c r="C334" s="103" t="s">
        <v>55</v>
      </c>
      <c r="D334" s="104">
        <f t="shared" si="43"/>
        <v>0</v>
      </c>
      <c r="E334" s="105"/>
      <c r="F334" s="105"/>
      <c r="G334" s="105"/>
      <c r="H334" s="106"/>
      <c r="I334" s="107">
        <f t="shared" si="44"/>
        <v>0</v>
      </c>
      <c r="J334" s="108"/>
      <c r="K334" s="108"/>
      <c r="L334" s="108"/>
      <c r="M334" s="109"/>
      <c r="Q334" s="36"/>
      <c r="R334" s="36"/>
      <c r="X334" s="37"/>
      <c r="Y334" s="38"/>
      <c r="Z334" s="39"/>
    </row>
    <row r="335" spans="1:26" x14ac:dyDescent="0.25">
      <c r="Q335" s="36"/>
      <c r="R335" s="36"/>
      <c r="X335" s="37"/>
      <c r="Y335" s="38"/>
      <c r="Z335" s="39"/>
    </row>
    <row r="336" spans="1:26" x14ac:dyDescent="0.25">
      <c r="Q336" s="36"/>
      <c r="R336" s="36"/>
      <c r="X336" s="37"/>
      <c r="Y336" s="38"/>
      <c r="Z336" s="39"/>
    </row>
    <row r="337" spans="1:26" x14ac:dyDescent="0.25">
      <c r="Q337" s="36"/>
      <c r="R337" s="36"/>
      <c r="X337" s="37"/>
      <c r="Y337" s="38"/>
      <c r="Z337" s="39"/>
    </row>
    <row r="338" spans="1:26" x14ac:dyDescent="0.25">
      <c r="Q338" s="36"/>
      <c r="R338" s="36"/>
      <c r="X338" s="37"/>
      <c r="Y338" s="38"/>
      <c r="Z338" s="39"/>
    </row>
    <row r="339" spans="1:26" x14ac:dyDescent="0.25">
      <c r="Q339" s="36"/>
      <c r="R339" s="36"/>
      <c r="X339" s="37"/>
      <c r="Y339" s="38"/>
      <c r="Z339" s="39"/>
    </row>
    <row r="340" spans="1:26" x14ac:dyDescent="0.25">
      <c r="Q340" s="36"/>
      <c r="R340" s="36"/>
      <c r="X340" s="37"/>
      <c r="Y340" s="38"/>
      <c r="Z340" s="39"/>
    </row>
    <row r="341" spans="1:26" x14ac:dyDescent="0.25">
      <c r="Q341" s="36"/>
      <c r="R341" s="36"/>
      <c r="X341" s="37"/>
      <c r="Y341" s="38"/>
      <c r="Z341" s="39"/>
    </row>
    <row r="342" spans="1:26" ht="15.75" customHeight="1" outlineLevel="1" x14ac:dyDescent="0.25">
      <c r="K342" s="174" t="s">
        <v>0</v>
      </c>
      <c r="L342" s="174"/>
      <c r="M342" s="174"/>
      <c r="Q342" s="36"/>
      <c r="R342" s="36"/>
      <c r="X342" s="37"/>
      <c r="Y342" s="38"/>
      <c r="Z342" s="39"/>
    </row>
    <row r="343" spans="1:26" ht="15.75" customHeight="1" outlineLevel="1" x14ac:dyDescent="0.25">
      <c r="K343" s="174" t="s">
        <v>1</v>
      </c>
      <c r="L343" s="174"/>
      <c r="M343" s="174"/>
      <c r="Q343" s="36"/>
      <c r="R343" s="36"/>
      <c r="X343" s="37"/>
      <c r="Y343" s="38"/>
      <c r="Z343" s="39"/>
    </row>
    <row r="344" spans="1:26" ht="15.75" customHeight="1" outlineLevel="1" x14ac:dyDescent="0.25">
      <c r="K344" s="174" t="s">
        <v>2</v>
      </c>
      <c r="L344" s="174"/>
      <c r="M344" s="174"/>
      <c r="Q344" s="36"/>
      <c r="R344" s="36"/>
      <c r="X344" s="37"/>
      <c r="Y344" s="38"/>
      <c r="Z344" s="39"/>
    </row>
    <row r="345" spans="1:26" ht="15.75" customHeight="1" outlineLevel="1" x14ac:dyDescent="0.25">
      <c r="K345" s="174" t="s">
        <v>3</v>
      </c>
      <c r="L345" s="174"/>
      <c r="M345" s="174"/>
      <c r="Q345" s="36"/>
      <c r="R345" s="36"/>
      <c r="X345" s="37"/>
      <c r="Y345" s="38"/>
      <c r="Z345" s="39"/>
    </row>
    <row r="346" spans="1:26" ht="15.75" customHeight="1" outlineLevel="1" x14ac:dyDescent="0.25">
      <c r="K346" s="174" t="s">
        <v>4</v>
      </c>
      <c r="L346" s="174"/>
      <c r="M346" s="174"/>
      <c r="Q346" s="36"/>
      <c r="R346" s="36"/>
      <c r="X346" s="37"/>
      <c r="Y346" s="38"/>
      <c r="Z346" s="39"/>
    </row>
    <row r="347" spans="1:26" ht="15.75" customHeight="1" outlineLevel="1" x14ac:dyDescent="0.25">
      <c r="K347" s="174" t="s">
        <v>5</v>
      </c>
      <c r="L347" s="174"/>
      <c r="M347" s="174"/>
      <c r="Q347" s="36"/>
      <c r="R347" s="36"/>
      <c r="X347" s="37"/>
      <c r="Y347" s="38"/>
      <c r="Z347" s="39"/>
    </row>
    <row r="348" spans="1:26" ht="15.75" customHeight="1" outlineLevel="1" x14ac:dyDescent="0.25">
      <c r="K348" s="174" t="s">
        <v>6</v>
      </c>
      <c r="L348" s="174"/>
      <c r="M348" s="174"/>
      <c r="Q348" s="36"/>
      <c r="R348" s="36"/>
      <c r="X348" s="37"/>
      <c r="Y348" s="38"/>
      <c r="Z348" s="39"/>
    </row>
    <row r="349" spans="1:26" s="5" customFormat="1" ht="16.5" customHeight="1" outlineLevel="1" x14ac:dyDescent="0.25">
      <c r="A349" s="1"/>
      <c r="B349" s="1"/>
      <c r="C349" s="1"/>
      <c r="D349" s="2"/>
      <c r="E349" s="2"/>
      <c r="F349" s="2"/>
      <c r="G349" s="2"/>
      <c r="H349" s="2"/>
      <c r="I349" s="1"/>
      <c r="J349" s="1"/>
      <c r="K349" s="174" t="s">
        <v>7</v>
      </c>
      <c r="L349" s="174"/>
      <c r="M349" s="174"/>
      <c r="Q349" s="36"/>
      <c r="R349" s="36"/>
      <c r="S349" s="4"/>
      <c r="T349" s="4"/>
      <c r="U349" s="4"/>
      <c r="X349" s="37"/>
      <c r="Y349" s="38"/>
      <c r="Z349" s="39"/>
    </row>
    <row r="350" spans="1:26" s="5" customFormat="1" ht="16.5" outlineLevel="1" x14ac:dyDescent="0.25">
      <c r="A350" s="1"/>
      <c r="B350" s="1"/>
      <c r="C350" s="1"/>
      <c r="D350" s="2"/>
      <c r="E350" s="2"/>
      <c r="F350" s="2"/>
      <c r="G350" s="2"/>
      <c r="H350" s="2"/>
      <c r="I350" s="1"/>
      <c r="J350" s="1"/>
      <c r="K350" s="1"/>
      <c r="L350" s="1"/>
      <c r="M350" s="1"/>
      <c r="Q350" s="36"/>
      <c r="R350" s="36"/>
      <c r="S350" s="4"/>
      <c r="T350" s="4"/>
      <c r="U350" s="4"/>
      <c r="X350" s="37"/>
      <c r="Y350" s="38"/>
      <c r="Z350" s="39"/>
    </row>
    <row r="351" spans="1:26" s="5" customFormat="1" ht="16.5" customHeight="1" outlineLevel="1" x14ac:dyDescent="0.25">
      <c r="A351" s="175" t="str">
        <f>$A$10</f>
        <v>Объёмы медицинской помощи по территориальной программе обязательного медицинского страхования на 2018 год</v>
      </c>
      <c r="B351" s="175"/>
      <c r="C351" s="175"/>
      <c r="D351" s="175"/>
      <c r="E351" s="175"/>
      <c r="F351" s="175"/>
      <c r="G351" s="175"/>
      <c r="H351" s="175"/>
      <c r="I351" s="175"/>
      <c r="J351" s="175"/>
      <c r="K351" s="175"/>
      <c r="L351" s="175"/>
      <c r="M351" s="175"/>
      <c r="Q351" s="36"/>
      <c r="R351" s="36"/>
      <c r="S351" s="4"/>
      <c r="T351" s="4"/>
      <c r="U351" s="4"/>
      <c r="X351" s="37"/>
      <c r="Y351" s="38"/>
      <c r="Z351" s="39"/>
    </row>
    <row r="352" spans="1:26" ht="16.5" customHeight="1" outlineLevel="1" x14ac:dyDescent="0.25">
      <c r="A352" s="176" t="s">
        <v>90</v>
      </c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Q352" s="36"/>
      <c r="R352" s="36"/>
      <c r="X352" s="37"/>
      <c r="Y352" s="38"/>
      <c r="Z352" s="39"/>
    </row>
    <row r="353" spans="1:28" ht="16.5" customHeight="1" outlineLevel="1" x14ac:dyDescent="0.25">
      <c r="A353" s="175" t="str">
        <f>$A$12</f>
        <v>для лиц, застрахованных в филиале АО "ГСМК "Сахамедстрах" в г. Магадане Магаданской области</v>
      </c>
      <c r="B353" s="175"/>
      <c r="C353" s="175"/>
      <c r="D353" s="175"/>
      <c r="E353" s="175"/>
      <c r="F353" s="175"/>
      <c r="G353" s="175"/>
      <c r="H353" s="175"/>
      <c r="I353" s="175"/>
      <c r="J353" s="175"/>
      <c r="K353" s="175"/>
      <c r="L353" s="175"/>
      <c r="M353" s="175"/>
      <c r="Q353" s="36"/>
      <c r="R353" s="36"/>
      <c r="X353" s="37"/>
      <c r="Y353" s="38"/>
      <c r="Z353" s="39"/>
    </row>
    <row r="354" spans="1:28" ht="16.5" outlineLevel="1" thickBot="1" x14ac:dyDescent="0.3">
      <c r="A354" s="6"/>
      <c r="B354" s="7"/>
      <c r="C354" s="6"/>
      <c r="D354" s="8"/>
      <c r="E354" s="8"/>
      <c r="F354" s="8"/>
      <c r="G354" s="8"/>
      <c r="H354" s="8"/>
      <c r="I354" s="6"/>
      <c r="J354" s="6"/>
      <c r="K354" s="6"/>
      <c r="L354" s="6"/>
      <c r="M354" s="6"/>
      <c r="Q354" s="36"/>
      <c r="R354" s="36"/>
      <c r="X354" s="37"/>
      <c r="Y354" s="38"/>
      <c r="Z354" s="39"/>
    </row>
    <row r="355" spans="1:28" s="13" customFormat="1" ht="16.5" customHeight="1" outlineLevel="1" thickTop="1" x14ac:dyDescent="0.25">
      <c r="A355" s="177" t="s">
        <v>11</v>
      </c>
      <c r="B355" s="180" t="s">
        <v>12</v>
      </c>
      <c r="C355" s="183" t="s">
        <v>13</v>
      </c>
      <c r="D355" s="186" t="str">
        <f>$D$14</f>
        <v>Всего на 2018 год</v>
      </c>
      <c r="E355" s="189" t="s">
        <v>15</v>
      </c>
      <c r="F355" s="189"/>
      <c r="G355" s="189"/>
      <c r="H355" s="190"/>
      <c r="I355" s="193" t="str">
        <f>$I$14</f>
        <v>Всего на 2018 год</v>
      </c>
      <c r="J355" s="196" t="s">
        <v>16</v>
      </c>
      <c r="K355" s="196"/>
      <c r="L355" s="196"/>
      <c r="M355" s="197"/>
      <c r="Q355" s="36"/>
      <c r="R355" s="36"/>
      <c r="S355" s="14"/>
      <c r="T355" s="14"/>
      <c r="U355" s="14"/>
      <c r="X355" s="37"/>
      <c r="Y355" s="38"/>
      <c r="Z355" s="39"/>
    </row>
    <row r="356" spans="1:28" s="24" customFormat="1" outlineLevel="1" x14ac:dyDescent="0.25">
      <c r="A356" s="178"/>
      <c r="B356" s="181"/>
      <c r="C356" s="184"/>
      <c r="D356" s="187"/>
      <c r="E356" s="191"/>
      <c r="F356" s="191"/>
      <c r="G356" s="191"/>
      <c r="H356" s="192"/>
      <c r="I356" s="194"/>
      <c r="J356" s="198"/>
      <c r="K356" s="198"/>
      <c r="L356" s="198"/>
      <c r="M356" s="199"/>
      <c r="Q356" s="36"/>
      <c r="R356" s="36"/>
      <c r="S356" s="25"/>
      <c r="T356" s="25"/>
      <c r="U356" s="25"/>
      <c r="X356" s="37"/>
      <c r="Y356" s="38"/>
      <c r="Z356" s="39"/>
    </row>
    <row r="357" spans="1:28" ht="30.75" outlineLevel="1" thickBot="1" x14ac:dyDescent="0.3">
      <c r="A357" s="179"/>
      <c r="B357" s="182"/>
      <c r="C357" s="185"/>
      <c r="D357" s="188"/>
      <c r="E357" s="9" t="s">
        <v>17</v>
      </c>
      <c r="F357" s="9" t="s">
        <v>18</v>
      </c>
      <c r="G357" s="9" t="s">
        <v>19</v>
      </c>
      <c r="H357" s="10" t="s">
        <v>20</v>
      </c>
      <c r="I357" s="195"/>
      <c r="J357" s="11" t="s">
        <v>17</v>
      </c>
      <c r="K357" s="11" t="s">
        <v>18</v>
      </c>
      <c r="L357" s="11" t="s">
        <v>19</v>
      </c>
      <c r="M357" s="12" t="s">
        <v>20</v>
      </c>
      <c r="N357" s="113"/>
      <c r="O357" s="113"/>
      <c r="Q357" s="36"/>
      <c r="R357" s="36"/>
      <c r="X357" s="37"/>
      <c r="Y357" s="38"/>
      <c r="Z357" s="39"/>
    </row>
    <row r="358" spans="1:28" ht="17.25" outlineLevel="1" thickTop="1" thickBot="1" x14ac:dyDescent="0.3">
      <c r="A358" s="15" t="s">
        <v>21</v>
      </c>
      <c r="B358" s="16" t="s">
        <v>22</v>
      </c>
      <c r="C358" s="17" t="s">
        <v>23</v>
      </c>
      <c r="D358" s="18" t="s">
        <v>24</v>
      </c>
      <c r="E358" s="19" t="s">
        <v>25</v>
      </c>
      <c r="F358" s="19" t="s">
        <v>26</v>
      </c>
      <c r="G358" s="19" t="s">
        <v>27</v>
      </c>
      <c r="H358" s="20" t="s">
        <v>28</v>
      </c>
      <c r="I358" s="21" t="s">
        <v>29</v>
      </c>
      <c r="J358" s="22" t="s">
        <v>30</v>
      </c>
      <c r="K358" s="22" t="s">
        <v>31</v>
      </c>
      <c r="L358" s="22" t="s">
        <v>32</v>
      </c>
      <c r="M358" s="23" t="s">
        <v>33</v>
      </c>
      <c r="N358" s="113"/>
      <c r="O358" s="113"/>
      <c r="Q358" s="36"/>
      <c r="R358" s="36"/>
      <c r="T358" s="50"/>
      <c r="U358" s="50"/>
      <c r="V358" s="50"/>
      <c r="W358" s="50"/>
      <c r="X358" s="50"/>
      <c r="Y358" s="38"/>
      <c r="Z358" s="39"/>
    </row>
    <row r="359" spans="1:28" ht="43.5" outlineLevel="1" thickTop="1" x14ac:dyDescent="0.25">
      <c r="A359" s="26" t="s">
        <v>34</v>
      </c>
      <c r="B359" s="27">
        <v>1</v>
      </c>
      <c r="C359" s="28"/>
      <c r="D359" s="29"/>
      <c r="E359" s="30"/>
      <c r="F359" s="30"/>
      <c r="G359" s="30"/>
      <c r="H359" s="31"/>
      <c r="I359" s="32">
        <f>J359+K359+L359+M359</f>
        <v>2026.2300000000002</v>
      </c>
      <c r="J359" s="33">
        <f>J360+J361+J365+J369</f>
        <v>288.55</v>
      </c>
      <c r="K359" s="33">
        <f>K360+K361+K365+K369</f>
        <v>540.85</v>
      </c>
      <c r="L359" s="33">
        <f>L360+L361+L365+L369</f>
        <v>568.18000000000006</v>
      </c>
      <c r="M359" s="34">
        <f>M360+M361+M365+M369</f>
        <v>628.65000000000009</v>
      </c>
      <c r="N359" s="48"/>
      <c r="O359" s="49"/>
      <c r="Q359" s="36"/>
      <c r="R359" s="36"/>
      <c r="T359" s="50"/>
      <c r="U359" s="50"/>
      <c r="V359" s="50"/>
      <c r="W359" s="50"/>
      <c r="X359" s="50"/>
      <c r="Y359" s="38"/>
      <c r="Z359" s="39"/>
    </row>
    <row r="360" spans="1:28" ht="30" outlineLevel="1" x14ac:dyDescent="0.25">
      <c r="A360" s="40" t="s">
        <v>35</v>
      </c>
      <c r="B360" s="172">
        <v>2</v>
      </c>
      <c r="C360" s="41" t="s">
        <v>36</v>
      </c>
      <c r="D360" s="42">
        <f>E360+F360+G360+H360</f>
        <v>32</v>
      </c>
      <c r="E360" s="43">
        <f t="shared" ref="E360:H369" si="45">E371+E393</f>
        <v>8</v>
      </c>
      <c r="F360" s="43">
        <f t="shared" si="45"/>
        <v>8</v>
      </c>
      <c r="G360" s="43">
        <f t="shared" si="45"/>
        <v>8</v>
      </c>
      <c r="H360" s="44">
        <f t="shared" si="45"/>
        <v>8</v>
      </c>
      <c r="I360" s="45">
        <f>J360+K360+L360+M360</f>
        <v>253.70999999999998</v>
      </c>
      <c r="J360" s="46">
        <f>J371+J382+J393</f>
        <v>62.93</v>
      </c>
      <c r="K360" s="46">
        <f>K371+K382+K393</f>
        <v>62.93</v>
      </c>
      <c r="L360" s="46">
        <f>L371+L382+L393</f>
        <v>63.43</v>
      </c>
      <c r="M360" s="47">
        <f>M371+M382+M393</f>
        <v>64.42</v>
      </c>
      <c r="N360" s="48"/>
      <c r="O360" s="49"/>
      <c r="Q360" s="36"/>
      <c r="R360" s="36"/>
      <c r="T360" s="50"/>
      <c r="U360" s="50"/>
      <c r="V360" s="50"/>
      <c r="W360" s="50"/>
      <c r="X360" s="50"/>
      <c r="Y360" s="38"/>
      <c r="Z360" s="39"/>
    </row>
    <row r="361" spans="1:28" ht="30" outlineLevel="1" x14ac:dyDescent="0.25">
      <c r="A361" s="51" t="s">
        <v>37</v>
      </c>
      <c r="B361" s="52">
        <v>3</v>
      </c>
      <c r="C361" s="53" t="s">
        <v>38</v>
      </c>
      <c r="D361" s="42">
        <f t="shared" ref="D361:D369" si="46">E361+F361+G361+H361</f>
        <v>477</v>
      </c>
      <c r="E361" s="54">
        <f t="shared" si="45"/>
        <v>0</v>
      </c>
      <c r="F361" s="54">
        <f t="shared" si="45"/>
        <v>159</v>
      </c>
      <c r="G361" s="54">
        <f t="shared" si="45"/>
        <v>159</v>
      </c>
      <c r="H361" s="55">
        <f t="shared" si="45"/>
        <v>159</v>
      </c>
      <c r="I361" s="45">
        <f t="shared" ref="I361:I369" si="47">J361+K361+L361+M361</f>
        <v>888.92000000000007</v>
      </c>
      <c r="J361" s="56">
        <f>J362+J363+J364</f>
        <v>225.62</v>
      </c>
      <c r="K361" s="56">
        <f>K362+K363+K364</f>
        <v>224.26</v>
      </c>
      <c r="L361" s="56">
        <f>L362+L363+L364</f>
        <v>224.55</v>
      </c>
      <c r="M361" s="57">
        <f>M362+M363+M364</f>
        <v>214.49</v>
      </c>
      <c r="N361" s="48"/>
      <c r="O361" s="49"/>
      <c r="P361" s="100"/>
      <c r="Q361" s="36"/>
      <c r="R361" s="36"/>
      <c r="T361" s="50"/>
      <c r="U361" s="50"/>
      <c r="V361" s="50"/>
      <c r="W361" s="50"/>
      <c r="X361" s="50"/>
      <c r="Y361" s="38"/>
      <c r="Z361" s="39"/>
    </row>
    <row r="362" spans="1:28" ht="45" outlineLevel="1" x14ac:dyDescent="0.25">
      <c r="A362" s="58" t="s">
        <v>39</v>
      </c>
      <c r="B362" s="59" t="s">
        <v>40</v>
      </c>
      <c r="C362" s="60" t="s">
        <v>38</v>
      </c>
      <c r="D362" s="42">
        <f t="shared" si="46"/>
        <v>144</v>
      </c>
      <c r="E362" s="61">
        <f t="shared" si="45"/>
        <v>0</v>
      </c>
      <c r="F362" s="61">
        <f t="shared" si="45"/>
        <v>48</v>
      </c>
      <c r="G362" s="61">
        <f t="shared" si="45"/>
        <v>48</v>
      </c>
      <c r="H362" s="62">
        <f t="shared" si="45"/>
        <v>48</v>
      </c>
      <c r="I362" s="45">
        <f t="shared" si="47"/>
        <v>251.59</v>
      </c>
      <c r="J362" s="63">
        <f t="shared" ref="J362:M369" si="48">J373+J384+J395</f>
        <v>72.95</v>
      </c>
      <c r="K362" s="63">
        <f t="shared" si="48"/>
        <v>71.95</v>
      </c>
      <c r="L362" s="63">
        <f t="shared" si="48"/>
        <v>71.97</v>
      </c>
      <c r="M362" s="64">
        <f t="shared" si="48"/>
        <v>34.72</v>
      </c>
      <c r="N362" s="48"/>
      <c r="O362" s="49"/>
      <c r="Q362" s="36"/>
      <c r="R362" s="36"/>
      <c r="T362" s="50"/>
      <c r="U362" s="50"/>
      <c r="V362" s="50"/>
      <c r="W362" s="50"/>
      <c r="X362" s="50"/>
      <c r="Y362" s="38"/>
      <c r="Z362" s="39"/>
    </row>
    <row r="363" spans="1:28" ht="45" outlineLevel="1" x14ac:dyDescent="0.25">
      <c r="A363" s="58" t="s">
        <v>41</v>
      </c>
      <c r="B363" s="65" t="s">
        <v>42</v>
      </c>
      <c r="C363" s="60" t="s">
        <v>38</v>
      </c>
      <c r="D363" s="42">
        <f t="shared" si="46"/>
        <v>36</v>
      </c>
      <c r="E363" s="61">
        <f t="shared" si="45"/>
        <v>0</v>
      </c>
      <c r="F363" s="61">
        <f t="shared" si="45"/>
        <v>12</v>
      </c>
      <c r="G363" s="61">
        <f t="shared" si="45"/>
        <v>12</v>
      </c>
      <c r="H363" s="62">
        <f t="shared" si="45"/>
        <v>12</v>
      </c>
      <c r="I363" s="45">
        <f t="shared" si="47"/>
        <v>73.48</v>
      </c>
      <c r="J363" s="63">
        <f t="shared" si="48"/>
        <v>18.37</v>
      </c>
      <c r="K363" s="63">
        <f t="shared" si="48"/>
        <v>18.37</v>
      </c>
      <c r="L363" s="63">
        <f t="shared" si="48"/>
        <v>18.37</v>
      </c>
      <c r="M363" s="64">
        <f t="shared" si="48"/>
        <v>18.37</v>
      </c>
      <c r="N363" s="48"/>
      <c r="O363" s="49"/>
      <c r="Q363" s="36"/>
      <c r="R363" s="36"/>
      <c r="T363" s="50"/>
      <c r="U363" s="50"/>
      <c r="V363" s="50"/>
      <c r="W363" s="50"/>
      <c r="X363" s="50"/>
      <c r="Y363" s="38"/>
      <c r="Z363" s="39"/>
    </row>
    <row r="364" spans="1:28" ht="30" outlineLevel="1" x14ac:dyDescent="0.25">
      <c r="A364" s="58" t="s">
        <v>43</v>
      </c>
      <c r="B364" s="65" t="s">
        <v>44</v>
      </c>
      <c r="C364" s="60" t="s">
        <v>45</v>
      </c>
      <c r="D364" s="42">
        <f t="shared" si="46"/>
        <v>102</v>
      </c>
      <c r="E364" s="61">
        <f t="shared" si="45"/>
        <v>0</v>
      </c>
      <c r="F364" s="61">
        <f t="shared" si="45"/>
        <v>34</v>
      </c>
      <c r="G364" s="61">
        <f t="shared" si="45"/>
        <v>34</v>
      </c>
      <c r="H364" s="62">
        <f t="shared" si="45"/>
        <v>34</v>
      </c>
      <c r="I364" s="45">
        <f t="shared" si="47"/>
        <v>563.85</v>
      </c>
      <c r="J364" s="63">
        <f t="shared" si="48"/>
        <v>134.30000000000001</v>
      </c>
      <c r="K364" s="63">
        <f t="shared" si="48"/>
        <v>133.94</v>
      </c>
      <c r="L364" s="63">
        <f t="shared" si="48"/>
        <v>134.21</v>
      </c>
      <c r="M364" s="64">
        <f t="shared" si="48"/>
        <v>161.4</v>
      </c>
      <c r="N364" s="48"/>
      <c r="O364" s="49"/>
      <c r="Q364" s="36"/>
      <c r="R364" s="36"/>
      <c r="T364" s="50"/>
      <c r="U364" s="50"/>
      <c r="V364" s="50"/>
      <c r="W364" s="50"/>
      <c r="X364" s="50"/>
      <c r="Y364" s="38"/>
      <c r="Z364" s="39"/>
    </row>
    <row r="365" spans="1:28" ht="30" outlineLevel="1" x14ac:dyDescent="0.25">
      <c r="A365" s="66" t="s">
        <v>46</v>
      </c>
      <c r="B365" s="172">
        <v>4</v>
      </c>
      <c r="C365" s="67" t="s">
        <v>47</v>
      </c>
      <c r="D365" s="42">
        <f t="shared" si="46"/>
        <v>12</v>
      </c>
      <c r="E365" s="43">
        <f t="shared" si="45"/>
        <v>0</v>
      </c>
      <c r="F365" s="43">
        <f t="shared" si="45"/>
        <v>3</v>
      </c>
      <c r="G365" s="43">
        <f t="shared" si="45"/>
        <v>4</v>
      </c>
      <c r="H365" s="44">
        <f t="shared" si="45"/>
        <v>5</v>
      </c>
      <c r="I365" s="45">
        <f t="shared" si="47"/>
        <v>747.77</v>
      </c>
      <c r="J365" s="46">
        <f t="shared" si="48"/>
        <v>0</v>
      </c>
      <c r="K365" s="46">
        <f t="shared" si="48"/>
        <v>185.3</v>
      </c>
      <c r="L365" s="46">
        <f t="shared" si="48"/>
        <v>246.43</v>
      </c>
      <c r="M365" s="47">
        <f t="shared" si="48"/>
        <v>316.04000000000002</v>
      </c>
      <c r="N365" s="48"/>
      <c r="O365" s="49"/>
      <c r="Q365" s="36"/>
      <c r="R365" s="36"/>
      <c r="T365" s="50"/>
      <c r="U365" s="50"/>
      <c r="V365" s="50"/>
      <c r="W365" s="50"/>
      <c r="X365" s="50"/>
      <c r="Y365" s="38"/>
      <c r="Z365" s="39"/>
    </row>
    <row r="366" spans="1:28" ht="15.75" customHeight="1" outlineLevel="1" x14ac:dyDescent="0.25">
      <c r="A366" s="200" t="s">
        <v>48</v>
      </c>
      <c r="B366" s="68" t="s">
        <v>49</v>
      </c>
      <c r="C366" s="69" t="s">
        <v>50</v>
      </c>
      <c r="D366" s="42">
        <f>E366+F366+G366+H366</f>
        <v>50</v>
      </c>
      <c r="E366" s="43">
        <f t="shared" si="45"/>
        <v>0</v>
      </c>
      <c r="F366" s="43">
        <f t="shared" si="45"/>
        <v>33</v>
      </c>
      <c r="G366" s="43">
        <f t="shared" si="45"/>
        <v>0</v>
      </c>
      <c r="H366" s="44">
        <f t="shared" si="45"/>
        <v>17</v>
      </c>
      <c r="I366" s="45">
        <f>J366+K366+L366+M366</f>
        <v>0</v>
      </c>
      <c r="J366" s="46">
        <f t="shared" si="48"/>
        <v>0</v>
      </c>
      <c r="K366" s="46">
        <f t="shared" si="48"/>
        <v>0</v>
      </c>
      <c r="L366" s="46">
        <f t="shared" si="48"/>
        <v>0</v>
      </c>
      <c r="M366" s="47">
        <f t="shared" si="48"/>
        <v>0</v>
      </c>
      <c r="N366" s="48"/>
      <c r="O366" s="49"/>
      <c r="Q366" s="36"/>
      <c r="R366" s="36"/>
      <c r="T366" s="50"/>
      <c r="U366" s="50"/>
      <c r="V366" s="50"/>
      <c r="W366" s="50"/>
      <c r="X366" s="50"/>
      <c r="Y366" s="38"/>
      <c r="Z366" s="39"/>
    </row>
    <row r="367" spans="1:28" ht="30" outlineLevel="1" x14ac:dyDescent="0.25">
      <c r="A367" s="201"/>
      <c r="B367" s="68" t="s">
        <v>51</v>
      </c>
      <c r="C367" s="69" t="s">
        <v>47</v>
      </c>
      <c r="D367" s="42">
        <f>E367+F367+G367+H367</f>
        <v>3</v>
      </c>
      <c r="E367" s="43">
        <f t="shared" si="45"/>
        <v>0</v>
      </c>
      <c r="F367" s="43">
        <f t="shared" si="45"/>
        <v>2</v>
      </c>
      <c r="G367" s="43">
        <f t="shared" si="45"/>
        <v>0</v>
      </c>
      <c r="H367" s="44">
        <f t="shared" si="45"/>
        <v>1</v>
      </c>
      <c r="I367" s="45">
        <f>J367+K367+L367+M367</f>
        <v>180.98000000000002</v>
      </c>
      <c r="J367" s="46">
        <f t="shared" si="48"/>
        <v>0</v>
      </c>
      <c r="K367" s="46">
        <f t="shared" si="48"/>
        <v>122.29</v>
      </c>
      <c r="L367" s="46">
        <f t="shared" si="48"/>
        <v>0</v>
      </c>
      <c r="M367" s="47">
        <f t="shared" si="48"/>
        <v>58.69</v>
      </c>
      <c r="N367" s="48"/>
      <c r="O367" s="49"/>
      <c r="Q367" s="36"/>
      <c r="R367" s="36"/>
      <c r="T367" s="50"/>
      <c r="U367" s="50"/>
      <c r="V367" s="50"/>
      <c r="W367" s="50"/>
      <c r="X367" s="50"/>
      <c r="Y367" s="38"/>
      <c r="Z367" s="39"/>
    </row>
    <row r="368" spans="1:28" ht="45" outlineLevel="1" x14ac:dyDescent="0.25">
      <c r="A368" s="70" t="s">
        <v>52</v>
      </c>
      <c r="B368" s="68" t="s">
        <v>53</v>
      </c>
      <c r="C368" s="69" t="s">
        <v>47</v>
      </c>
      <c r="D368" s="42">
        <f>E368+F368+G368+H368</f>
        <v>0</v>
      </c>
      <c r="E368" s="43">
        <f t="shared" si="45"/>
        <v>0</v>
      </c>
      <c r="F368" s="43">
        <f t="shared" si="45"/>
        <v>0</v>
      </c>
      <c r="G368" s="43">
        <f t="shared" si="45"/>
        <v>0</v>
      </c>
      <c r="H368" s="44">
        <f t="shared" si="45"/>
        <v>0</v>
      </c>
      <c r="I368" s="45">
        <f>J368+K368+L368+M368</f>
        <v>0</v>
      </c>
      <c r="J368" s="46">
        <f t="shared" si="48"/>
        <v>0</v>
      </c>
      <c r="K368" s="46">
        <f t="shared" si="48"/>
        <v>0</v>
      </c>
      <c r="L368" s="46">
        <f t="shared" si="48"/>
        <v>0</v>
      </c>
      <c r="M368" s="47">
        <f t="shared" si="48"/>
        <v>0</v>
      </c>
      <c r="N368" s="113"/>
      <c r="O368" s="113"/>
      <c r="P368" s="49"/>
      <c r="Q368" s="81"/>
      <c r="R368" s="82"/>
      <c r="S368" s="82"/>
      <c r="T368" s="83"/>
      <c r="U368" s="84"/>
      <c r="V368" s="38"/>
      <c r="W368" s="38"/>
      <c r="X368" s="38"/>
      <c r="Y368" s="38"/>
      <c r="Z368" s="39"/>
      <c r="AA368" s="39"/>
      <c r="AB368" s="39"/>
    </row>
    <row r="369" spans="1:28" ht="30.75" outlineLevel="1" thickBot="1" x14ac:dyDescent="0.3">
      <c r="A369" s="71" t="s">
        <v>54</v>
      </c>
      <c r="B369" s="72">
        <v>5</v>
      </c>
      <c r="C369" s="73" t="s">
        <v>55</v>
      </c>
      <c r="D369" s="74">
        <f t="shared" si="46"/>
        <v>4</v>
      </c>
      <c r="E369" s="75">
        <f t="shared" si="45"/>
        <v>0</v>
      </c>
      <c r="F369" s="75">
        <f t="shared" si="45"/>
        <v>2</v>
      </c>
      <c r="G369" s="75">
        <f t="shared" si="45"/>
        <v>1</v>
      </c>
      <c r="H369" s="76">
        <f t="shared" si="45"/>
        <v>1</v>
      </c>
      <c r="I369" s="77">
        <f t="shared" si="47"/>
        <v>135.82999999999998</v>
      </c>
      <c r="J369" s="78">
        <f t="shared" si="48"/>
        <v>0</v>
      </c>
      <c r="K369" s="78">
        <f t="shared" si="48"/>
        <v>68.36</v>
      </c>
      <c r="L369" s="78">
        <f t="shared" si="48"/>
        <v>33.770000000000003</v>
      </c>
      <c r="M369" s="79">
        <f t="shared" si="48"/>
        <v>33.700000000000003</v>
      </c>
      <c r="N369" s="113"/>
      <c r="O369" s="113"/>
      <c r="P369" s="49"/>
      <c r="Q369" s="87"/>
      <c r="R369" s="87"/>
      <c r="S369" s="87"/>
      <c r="T369" s="87"/>
      <c r="U369" s="87"/>
      <c r="V369" s="88"/>
      <c r="W369" s="88"/>
      <c r="X369" s="88"/>
      <c r="Y369" s="38"/>
      <c r="Z369" s="39"/>
      <c r="AA369" s="39"/>
      <c r="AB369" s="39"/>
    </row>
    <row r="370" spans="1:28" ht="71.25" outlineLevel="1" x14ac:dyDescent="0.25">
      <c r="A370" s="26" t="s">
        <v>56</v>
      </c>
      <c r="B370" s="27">
        <v>6</v>
      </c>
      <c r="C370" s="28"/>
      <c r="D370" s="29"/>
      <c r="E370" s="30"/>
      <c r="F370" s="30"/>
      <c r="G370" s="30"/>
      <c r="H370" s="31"/>
      <c r="I370" s="32">
        <f>J370+K370+L370+M370</f>
        <v>2026.2300000000002</v>
      </c>
      <c r="J370" s="33">
        <f>J371+J372+J376+J380</f>
        <v>288.55</v>
      </c>
      <c r="K370" s="33">
        <f>K371+K372+K376+K380</f>
        <v>540.85</v>
      </c>
      <c r="L370" s="33">
        <f>L371+L372+L376+L380</f>
        <v>568.18000000000006</v>
      </c>
      <c r="M370" s="34">
        <f>M371+M372+M376+M380</f>
        <v>628.65000000000009</v>
      </c>
      <c r="N370" s="90"/>
      <c r="O370" s="90"/>
      <c r="P370" s="90"/>
      <c r="Q370" s="114"/>
      <c r="R370" s="114"/>
      <c r="S370" s="93"/>
      <c r="U370" s="36"/>
      <c r="V370" s="88"/>
      <c r="W370" s="88"/>
      <c r="X370" s="88"/>
      <c r="Y370" s="38"/>
      <c r="Z370" s="39"/>
      <c r="AA370" s="39"/>
      <c r="AB370" s="39"/>
    </row>
    <row r="371" spans="1:28" outlineLevel="1" x14ac:dyDescent="0.25">
      <c r="A371" s="40" t="s">
        <v>57</v>
      </c>
      <c r="B371" s="172">
        <v>7</v>
      </c>
      <c r="C371" s="41" t="s">
        <v>36</v>
      </c>
      <c r="D371" s="42">
        <f>SUM(E371:H371)</f>
        <v>32</v>
      </c>
      <c r="E371" s="43">
        <v>8</v>
      </c>
      <c r="F371" s="43">
        <v>8</v>
      </c>
      <c r="G371" s="43">
        <v>8</v>
      </c>
      <c r="H371" s="44">
        <v>8</v>
      </c>
      <c r="I371" s="45">
        <f>SUM(J371:M371)</f>
        <v>253.70999999999998</v>
      </c>
      <c r="J371" s="46">
        <f>ROUND(20.97692*3,2)</f>
        <v>62.93</v>
      </c>
      <c r="K371" s="46">
        <f>ROUND(20.97692*3,2)</f>
        <v>62.93</v>
      </c>
      <c r="L371" s="46">
        <f>ROUND(20.97692*3,2)+0.5</f>
        <v>63.43</v>
      </c>
      <c r="M371" s="47">
        <f>ROUND(20.97692*3,2)+0.5*3-0.01</f>
        <v>64.42</v>
      </c>
      <c r="N371" s="118"/>
      <c r="O371" s="118"/>
      <c r="P371" s="118"/>
      <c r="Q371" s="118"/>
      <c r="R371" s="116"/>
      <c r="S371" s="93"/>
      <c r="U371" s="36"/>
      <c r="V371" s="88"/>
      <c r="W371" s="88"/>
      <c r="X371" s="88"/>
      <c r="Y371" s="38"/>
      <c r="Z371" s="39"/>
      <c r="AA371" s="39"/>
      <c r="AB371" s="39"/>
    </row>
    <row r="372" spans="1:28" outlineLevel="1" x14ac:dyDescent="0.25">
      <c r="A372" s="51" t="s">
        <v>58</v>
      </c>
      <c r="B372" s="172">
        <v>8</v>
      </c>
      <c r="C372" s="41" t="s">
        <v>38</v>
      </c>
      <c r="D372" s="42">
        <f>E372+F372+G372+H372</f>
        <v>477</v>
      </c>
      <c r="E372" s="54">
        <f>E373+E374+ROUND(E375*2.9,0)</f>
        <v>0</v>
      </c>
      <c r="F372" s="54">
        <f>F373+F374+ROUND(F375*2.9,0)</f>
        <v>159</v>
      </c>
      <c r="G372" s="54">
        <f>G373+G374+ROUND(G375*2.9,0)</f>
        <v>159</v>
      </c>
      <c r="H372" s="55">
        <f>H373+H374+ROUND(H375*2.9,0)</f>
        <v>159</v>
      </c>
      <c r="I372" s="45">
        <f>J372+K372+L372+M372</f>
        <v>888.92000000000007</v>
      </c>
      <c r="J372" s="56">
        <f>J373+J374+J375</f>
        <v>225.62</v>
      </c>
      <c r="K372" s="56">
        <f>K373+K374+K375</f>
        <v>224.26</v>
      </c>
      <c r="L372" s="56">
        <f>L373+L374+L375</f>
        <v>224.55</v>
      </c>
      <c r="M372" s="57">
        <f>M373+M374+M375</f>
        <v>214.49</v>
      </c>
      <c r="N372" s="118"/>
      <c r="O372" s="118"/>
      <c r="P372" s="118"/>
      <c r="Q372" s="118"/>
      <c r="R372" s="93"/>
      <c r="S372" s="93"/>
      <c r="U372" s="36"/>
      <c r="V372" s="88"/>
      <c r="W372" s="88"/>
      <c r="X372" s="88"/>
      <c r="Y372" s="38"/>
      <c r="Z372" s="39"/>
      <c r="AA372" s="39"/>
      <c r="AB372" s="39"/>
    </row>
    <row r="373" spans="1:28" ht="30" outlineLevel="1" x14ac:dyDescent="0.3">
      <c r="A373" s="58" t="s">
        <v>59</v>
      </c>
      <c r="B373" s="65" t="s">
        <v>60</v>
      </c>
      <c r="C373" s="60" t="s">
        <v>38</v>
      </c>
      <c r="D373" s="42">
        <f t="shared" ref="D373:D380" si="49">SUM(E373:H373)</f>
        <v>144</v>
      </c>
      <c r="E373" s="61">
        <v>0</v>
      </c>
      <c r="F373" s="61">
        <v>48</v>
      </c>
      <c r="G373" s="61">
        <v>48</v>
      </c>
      <c r="H373" s="62">
        <v>48</v>
      </c>
      <c r="I373" s="45">
        <f t="shared" ref="I373:I380" si="50">SUM(J373:M373)</f>
        <v>251.59</v>
      </c>
      <c r="J373" s="63">
        <v>72.95</v>
      </c>
      <c r="K373" s="63">
        <v>71.95</v>
      </c>
      <c r="L373" s="63">
        <v>71.97</v>
      </c>
      <c r="M373" s="64">
        <v>34.72</v>
      </c>
      <c r="N373" s="118"/>
      <c r="O373" s="118"/>
      <c r="P373" s="118"/>
      <c r="Q373" s="118"/>
      <c r="R373" s="93"/>
      <c r="S373" s="117"/>
      <c r="T373"/>
      <c r="U373" s="117"/>
      <c r="V373" s="95"/>
      <c r="W373" s="88"/>
      <c r="X373" s="88"/>
      <c r="Y373" s="38"/>
      <c r="Z373" s="39"/>
      <c r="AA373" s="39"/>
      <c r="AB373" s="39"/>
    </row>
    <row r="374" spans="1:28" ht="30" outlineLevel="1" x14ac:dyDescent="0.25">
      <c r="A374" s="58" t="s">
        <v>61</v>
      </c>
      <c r="B374" s="65" t="s">
        <v>62</v>
      </c>
      <c r="C374" s="60" t="s">
        <v>38</v>
      </c>
      <c r="D374" s="42">
        <f t="shared" si="49"/>
        <v>36</v>
      </c>
      <c r="E374" s="61">
        <v>0</v>
      </c>
      <c r="F374" s="61">
        <v>12</v>
      </c>
      <c r="G374" s="61">
        <v>12</v>
      </c>
      <c r="H374" s="62">
        <v>12</v>
      </c>
      <c r="I374" s="45">
        <f t="shared" si="50"/>
        <v>73.48</v>
      </c>
      <c r="J374" s="63">
        <v>18.37</v>
      </c>
      <c r="K374" s="63">
        <v>18.37</v>
      </c>
      <c r="L374" s="63">
        <v>18.37</v>
      </c>
      <c r="M374" s="64">
        <v>18.37</v>
      </c>
      <c r="N374" s="118"/>
      <c r="O374" s="118"/>
      <c r="P374" s="118"/>
      <c r="Q374" s="118"/>
      <c r="R374" s="93"/>
      <c r="T374"/>
      <c r="V374" s="88"/>
      <c r="W374" s="88"/>
      <c r="X374" s="88"/>
      <c r="Y374" s="38"/>
      <c r="Z374" s="39"/>
      <c r="AA374" s="39"/>
      <c r="AB374" s="39"/>
    </row>
    <row r="375" spans="1:28" outlineLevel="1" x14ac:dyDescent="0.25">
      <c r="A375" s="58" t="s">
        <v>63</v>
      </c>
      <c r="B375" s="65" t="s">
        <v>64</v>
      </c>
      <c r="C375" s="60" t="s">
        <v>45</v>
      </c>
      <c r="D375" s="42">
        <f t="shared" si="49"/>
        <v>102</v>
      </c>
      <c r="E375" s="61">
        <v>0</v>
      </c>
      <c r="F375" s="61">
        <v>34</v>
      </c>
      <c r="G375" s="61">
        <v>34</v>
      </c>
      <c r="H375" s="62">
        <v>34</v>
      </c>
      <c r="I375" s="45">
        <f t="shared" si="50"/>
        <v>563.85</v>
      </c>
      <c r="J375" s="63">
        <v>134.30000000000001</v>
      </c>
      <c r="K375" s="63">
        <v>133.94</v>
      </c>
      <c r="L375" s="63">
        <v>134.21</v>
      </c>
      <c r="M375" s="64">
        <v>161.4</v>
      </c>
      <c r="N375" s="118"/>
      <c r="O375" s="118"/>
      <c r="P375" s="118"/>
      <c r="Q375" s="118"/>
      <c r="R375" s="93"/>
      <c r="S375" s="93"/>
      <c r="T375" s="93"/>
      <c r="U375" s="93"/>
      <c r="V375" s="93"/>
      <c r="W375" s="88"/>
      <c r="X375" s="88"/>
      <c r="Y375" s="38"/>
      <c r="Z375" s="39"/>
      <c r="AA375" s="39"/>
      <c r="AB375" s="39"/>
    </row>
    <row r="376" spans="1:28" ht="30" outlineLevel="1" x14ac:dyDescent="0.25">
      <c r="A376" s="66" t="s">
        <v>65</v>
      </c>
      <c r="B376" s="172">
        <v>9</v>
      </c>
      <c r="C376" s="67" t="s">
        <v>47</v>
      </c>
      <c r="D376" s="225">
        <f t="shared" si="49"/>
        <v>12</v>
      </c>
      <c r="E376" s="226">
        <v>0</v>
      </c>
      <c r="F376" s="226">
        <v>3</v>
      </c>
      <c r="G376" s="226">
        <v>4</v>
      </c>
      <c r="H376" s="227">
        <v>5</v>
      </c>
      <c r="I376" s="228">
        <f t="shared" si="50"/>
        <v>747.77</v>
      </c>
      <c r="J376" s="229">
        <v>0</v>
      </c>
      <c r="K376" s="229">
        <v>185.3</v>
      </c>
      <c r="L376" s="229">
        <v>246.43</v>
      </c>
      <c r="M376" s="230">
        <v>316.04000000000002</v>
      </c>
      <c r="N376" s="118"/>
      <c r="O376" s="118"/>
      <c r="P376" s="118"/>
      <c r="Q376" s="118"/>
      <c r="R376" s="93"/>
      <c r="S376" s="93"/>
      <c r="T376" s="93"/>
      <c r="U376" s="93"/>
      <c r="V376" s="93"/>
      <c r="W376" s="88"/>
      <c r="X376" s="88"/>
      <c r="Y376" s="38"/>
      <c r="Z376" s="39"/>
      <c r="AA376" s="39"/>
      <c r="AB376" s="39"/>
    </row>
    <row r="377" spans="1:28" outlineLevel="1" x14ac:dyDescent="0.25">
      <c r="A377" s="200" t="s">
        <v>66</v>
      </c>
      <c r="B377" s="68" t="s">
        <v>67</v>
      </c>
      <c r="C377" s="69" t="s">
        <v>50</v>
      </c>
      <c r="D377" s="42">
        <f>SUM(E377:H377)</f>
        <v>50</v>
      </c>
      <c r="E377" s="43">
        <v>0</v>
      </c>
      <c r="F377" s="43">
        <v>33</v>
      </c>
      <c r="G377" s="43">
        <v>0</v>
      </c>
      <c r="H377" s="44">
        <v>17</v>
      </c>
      <c r="I377" s="45">
        <f t="shared" si="50"/>
        <v>0</v>
      </c>
      <c r="J377" s="46">
        <v>0</v>
      </c>
      <c r="K377" s="46">
        <v>0</v>
      </c>
      <c r="L377" s="46">
        <v>0</v>
      </c>
      <c r="M377" s="47">
        <v>0</v>
      </c>
      <c r="N377" s="118"/>
      <c r="O377" s="118"/>
      <c r="P377" s="118"/>
      <c r="Q377" s="118"/>
      <c r="R377" s="93"/>
      <c r="S377" s="92"/>
      <c r="T377" s="92"/>
      <c r="U377" s="92"/>
      <c r="V377" s="92"/>
      <c r="W377" s="88"/>
      <c r="X377" s="88"/>
      <c r="Y377" s="38"/>
      <c r="Z377" s="39"/>
      <c r="AA377" s="39"/>
      <c r="AB377" s="39"/>
    </row>
    <row r="378" spans="1:28" ht="30" outlineLevel="1" x14ac:dyDescent="0.25">
      <c r="A378" s="201"/>
      <c r="B378" s="68" t="s">
        <v>68</v>
      </c>
      <c r="C378" s="69" t="s">
        <v>47</v>
      </c>
      <c r="D378" s="42">
        <f t="shared" si="49"/>
        <v>3</v>
      </c>
      <c r="E378" s="43">
        <v>0</v>
      </c>
      <c r="F378" s="43">
        <v>2</v>
      </c>
      <c r="G378" s="43">
        <v>0</v>
      </c>
      <c r="H378" s="44">
        <v>1</v>
      </c>
      <c r="I378" s="45">
        <f t="shared" si="50"/>
        <v>180.98000000000002</v>
      </c>
      <c r="J378" s="46">
        <v>0</v>
      </c>
      <c r="K378" s="46">
        <v>122.29</v>
      </c>
      <c r="L378" s="46">
        <v>0</v>
      </c>
      <c r="M378" s="47">
        <v>58.69</v>
      </c>
      <c r="N378" s="118"/>
      <c r="O378" s="118"/>
      <c r="P378" s="118"/>
      <c r="Q378" s="118"/>
      <c r="R378" s="93"/>
      <c r="S378" s="93"/>
      <c r="U378" s="36"/>
      <c r="V378" s="88"/>
      <c r="W378" s="88"/>
      <c r="X378" s="88"/>
      <c r="Y378" s="38"/>
      <c r="Z378" s="39"/>
      <c r="AA378" s="39"/>
      <c r="AB378" s="39"/>
    </row>
    <row r="379" spans="1:28" ht="30" outlineLevel="1" x14ac:dyDescent="0.25">
      <c r="A379" s="70" t="s">
        <v>69</v>
      </c>
      <c r="B379" s="68" t="s">
        <v>70</v>
      </c>
      <c r="C379" s="69" t="s">
        <v>47</v>
      </c>
      <c r="D379" s="42">
        <f t="shared" si="49"/>
        <v>0</v>
      </c>
      <c r="E379" s="43">
        <v>0</v>
      </c>
      <c r="F379" s="43">
        <v>0</v>
      </c>
      <c r="G379" s="43">
        <v>0</v>
      </c>
      <c r="H379" s="44">
        <v>0</v>
      </c>
      <c r="I379" s="45">
        <f t="shared" si="50"/>
        <v>0</v>
      </c>
      <c r="J379" s="46">
        <v>0</v>
      </c>
      <c r="K379" s="46">
        <v>0</v>
      </c>
      <c r="L379" s="46">
        <v>0</v>
      </c>
      <c r="M379" s="47">
        <v>0</v>
      </c>
      <c r="N379" s="113"/>
      <c r="O379" s="121"/>
      <c r="P379" s="49"/>
      <c r="Q379" s="36"/>
      <c r="R379" s="36"/>
      <c r="X379" s="37"/>
      <c r="Y379" s="38"/>
      <c r="Z379" s="39"/>
    </row>
    <row r="380" spans="1:28" ht="16.5" outlineLevel="1" thickBot="1" x14ac:dyDescent="0.3">
      <c r="A380" s="71" t="s">
        <v>71</v>
      </c>
      <c r="B380" s="72">
        <v>10</v>
      </c>
      <c r="C380" s="73" t="s">
        <v>55</v>
      </c>
      <c r="D380" s="74">
        <f t="shared" si="49"/>
        <v>4</v>
      </c>
      <c r="E380" s="75">
        <v>0</v>
      </c>
      <c r="F380" s="75">
        <v>2</v>
      </c>
      <c r="G380" s="75">
        <v>1</v>
      </c>
      <c r="H380" s="76">
        <v>1</v>
      </c>
      <c r="I380" s="77">
        <f t="shared" si="50"/>
        <v>135.82999999999998</v>
      </c>
      <c r="J380" s="78">
        <v>0</v>
      </c>
      <c r="K380" s="78">
        <v>68.36</v>
      </c>
      <c r="L380" s="78">
        <v>33.770000000000003</v>
      </c>
      <c r="M380" s="79">
        <v>33.700000000000003</v>
      </c>
      <c r="N380" s="113"/>
      <c r="O380" s="49"/>
      <c r="P380" s="49"/>
      <c r="Q380" s="36"/>
      <c r="R380" s="36"/>
      <c r="X380" s="37"/>
      <c r="Y380" s="38"/>
      <c r="Z380" s="39"/>
    </row>
    <row r="381" spans="1:28" ht="71.25" outlineLevel="1" x14ac:dyDescent="0.25">
      <c r="A381" s="26" t="s">
        <v>72</v>
      </c>
      <c r="B381" s="27">
        <v>11</v>
      </c>
      <c r="C381" s="28"/>
      <c r="D381" s="29" t="s">
        <v>73</v>
      </c>
      <c r="E381" s="30" t="s">
        <v>73</v>
      </c>
      <c r="F381" s="30" t="s">
        <v>73</v>
      </c>
      <c r="G381" s="30" t="s">
        <v>73</v>
      </c>
      <c r="H381" s="31" t="s">
        <v>73</v>
      </c>
      <c r="I381" s="32">
        <f>J381+K381+L381+M381</f>
        <v>0</v>
      </c>
      <c r="J381" s="33">
        <f>J382+J383+J387+J391</f>
        <v>0</v>
      </c>
      <c r="K381" s="33">
        <f>K382+K383+K387+K391</f>
        <v>0</v>
      </c>
      <c r="L381" s="33">
        <f>L382+L383+L387+L391</f>
        <v>0</v>
      </c>
      <c r="M381" s="34">
        <f>M382+M383+M387+M391</f>
        <v>0</v>
      </c>
      <c r="N381" s="48"/>
      <c r="Q381" s="36"/>
      <c r="R381" s="36"/>
      <c r="X381" s="37"/>
      <c r="Y381" s="38"/>
      <c r="Z381" s="39"/>
    </row>
    <row r="382" spans="1:28" outlineLevel="1" x14ac:dyDescent="0.25">
      <c r="A382" s="40" t="s">
        <v>57</v>
      </c>
      <c r="B382" s="172">
        <v>12</v>
      </c>
      <c r="C382" s="41" t="s">
        <v>36</v>
      </c>
      <c r="D382" s="42" t="s">
        <v>73</v>
      </c>
      <c r="E382" s="43" t="s">
        <v>73</v>
      </c>
      <c r="F382" s="43" t="s">
        <v>73</v>
      </c>
      <c r="G382" s="43" t="s">
        <v>73</v>
      </c>
      <c r="H382" s="44" t="s">
        <v>73</v>
      </c>
      <c r="I382" s="45">
        <f>J382+K382+L382+M382</f>
        <v>0</v>
      </c>
      <c r="J382" s="46">
        <v>0</v>
      </c>
      <c r="K382" s="46">
        <v>0</v>
      </c>
      <c r="L382" s="46">
        <v>0</v>
      </c>
      <c r="M382" s="47">
        <v>0</v>
      </c>
      <c r="N382" s="80"/>
      <c r="Q382" s="36"/>
      <c r="R382" s="36"/>
      <c r="X382" s="37"/>
      <c r="Y382" s="38"/>
      <c r="Z382" s="39"/>
    </row>
    <row r="383" spans="1:28" outlineLevel="1" x14ac:dyDescent="0.25">
      <c r="A383" s="51" t="s">
        <v>58</v>
      </c>
      <c r="B383" s="172">
        <v>13</v>
      </c>
      <c r="C383" s="41" t="s">
        <v>38</v>
      </c>
      <c r="D383" s="42" t="s">
        <v>73</v>
      </c>
      <c r="E383" s="54" t="s">
        <v>73</v>
      </c>
      <c r="F383" s="54" t="s">
        <v>73</v>
      </c>
      <c r="G383" s="54" t="s">
        <v>73</v>
      </c>
      <c r="H383" s="55" t="s">
        <v>73</v>
      </c>
      <c r="I383" s="45">
        <f t="shared" ref="I383:I391" si="51">J383+K383+L383+M383</f>
        <v>0</v>
      </c>
      <c r="J383" s="56">
        <f>J384+J385+J386</f>
        <v>0</v>
      </c>
      <c r="K383" s="56">
        <f>K384+K385+K386</f>
        <v>0</v>
      </c>
      <c r="L383" s="56">
        <f>L384+L385+L386</f>
        <v>0</v>
      </c>
      <c r="M383" s="57">
        <f>M384+M385+M386</f>
        <v>0</v>
      </c>
      <c r="N383" s="80"/>
      <c r="Q383" s="36"/>
      <c r="R383" s="36"/>
      <c r="X383" s="37"/>
      <c r="Y383" s="38"/>
      <c r="Z383" s="39"/>
    </row>
    <row r="384" spans="1:28" ht="30" outlineLevel="1" x14ac:dyDescent="0.25">
      <c r="A384" s="58" t="s">
        <v>59</v>
      </c>
      <c r="B384" s="65" t="s">
        <v>74</v>
      </c>
      <c r="C384" s="60" t="s">
        <v>38</v>
      </c>
      <c r="D384" s="42" t="s">
        <v>73</v>
      </c>
      <c r="E384" s="61" t="s">
        <v>73</v>
      </c>
      <c r="F384" s="61" t="s">
        <v>73</v>
      </c>
      <c r="G384" s="61" t="s">
        <v>73</v>
      </c>
      <c r="H384" s="62" t="s">
        <v>73</v>
      </c>
      <c r="I384" s="45">
        <f t="shared" si="51"/>
        <v>0</v>
      </c>
      <c r="J384" s="63">
        <v>0</v>
      </c>
      <c r="K384" s="63">
        <v>0</v>
      </c>
      <c r="L384" s="63">
        <v>0</v>
      </c>
      <c r="M384" s="64">
        <v>0</v>
      </c>
      <c r="N384" s="80"/>
      <c r="Q384" s="36"/>
      <c r="R384" s="36"/>
      <c r="X384" s="37"/>
      <c r="Y384" s="38"/>
      <c r="Z384" s="39"/>
    </row>
    <row r="385" spans="1:26" ht="30" outlineLevel="1" x14ac:dyDescent="0.25">
      <c r="A385" s="58" t="s">
        <v>61</v>
      </c>
      <c r="B385" s="65" t="s">
        <v>75</v>
      </c>
      <c r="C385" s="60" t="s">
        <v>38</v>
      </c>
      <c r="D385" s="42" t="s">
        <v>73</v>
      </c>
      <c r="E385" s="61" t="s">
        <v>73</v>
      </c>
      <c r="F385" s="61" t="s">
        <v>73</v>
      </c>
      <c r="G385" s="61" t="s">
        <v>73</v>
      </c>
      <c r="H385" s="62" t="s">
        <v>73</v>
      </c>
      <c r="I385" s="45">
        <f t="shared" si="51"/>
        <v>0</v>
      </c>
      <c r="J385" s="63">
        <v>0</v>
      </c>
      <c r="K385" s="63">
        <v>0</v>
      </c>
      <c r="L385" s="63">
        <v>0</v>
      </c>
      <c r="M385" s="64">
        <v>0</v>
      </c>
      <c r="N385" s="80"/>
      <c r="Q385" s="36"/>
      <c r="R385" s="36"/>
      <c r="X385" s="37"/>
      <c r="Y385" s="38"/>
      <c r="Z385" s="39"/>
    </row>
    <row r="386" spans="1:26" outlineLevel="1" x14ac:dyDescent="0.25">
      <c r="A386" s="58" t="s">
        <v>63</v>
      </c>
      <c r="B386" s="65" t="s">
        <v>76</v>
      </c>
      <c r="C386" s="60" t="s">
        <v>45</v>
      </c>
      <c r="D386" s="42" t="s">
        <v>73</v>
      </c>
      <c r="E386" s="61" t="s">
        <v>73</v>
      </c>
      <c r="F386" s="61" t="s">
        <v>73</v>
      </c>
      <c r="G386" s="61" t="s">
        <v>73</v>
      </c>
      <c r="H386" s="62" t="s">
        <v>73</v>
      </c>
      <c r="I386" s="45">
        <f t="shared" si="51"/>
        <v>0</v>
      </c>
      <c r="J386" s="63">
        <v>0</v>
      </c>
      <c r="K386" s="63">
        <v>0</v>
      </c>
      <c r="L386" s="63">
        <v>0</v>
      </c>
      <c r="M386" s="64">
        <v>0</v>
      </c>
      <c r="N386" s="80"/>
      <c r="Q386" s="36"/>
      <c r="R386" s="36"/>
      <c r="X386" s="37"/>
      <c r="Y386" s="38"/>
      <c r="Z386" s="39"/>
    </row>
    <row r="387" spans="1:26" ht="30" outlineLevel="1" x14ac:dyDescent="0.25">
      <c r="A387" s="66" t="s">
        <v>65</v>
      </c>
      <c r="B387" s="172">
        <v>14</v>
      </c>
      <c r="C387" s="67" t="s">
        <v>47</v>
      </c>
      <c r="D387" s="42" t="s">
        <v>73</v>
      </c>
      <c r="E387" s="43" t="s">
        <v>73</v>
      </c>
      <c r="F387" s="43" t="s">
        <v>73</v>
      </c>
      <c r="G387" s="43" t="s">
        <v>73</v>
      </c>
      <c r="H387" s="44" t="s">
        <v>73</v>
      </c>
      <c r="I387" s="45">
        <f t="shared" si="51"/>
        <v>0</v>
      </c>
      <c r="J387" s="46">
        <v>0</v>
      </c>
      <c r="K387" s="46">
        <v>0</v>
      </c>
      <c r="L387" s="46">
        <v>0</v>
      </c>
      <c r="M387" s="47">
        <v>0</v>
      </c>
      <c r="N387" s="80"/>
      <c r="Q387" s="36"/>
      <c r="R387" s="36"/>
      <c r="X387" s="37"/>
      <c r="Y387" s="38"/>
      <c r="Z387" s="39"/>
    </row>
    <row r="388" spans="1:26" outlineLevel="1" x14ac:dyDescent="0.25">
      <c r="A388" s="200" t="s">
        <v>66</v>
      </c>
      <c r="B388" s="68" t="s">
        <v>77</v>
      </c>
      <c r="C388" s="69" t="s">
        <v>50</v>
      </c>
      <c r="D388" s="42" t="s">
        <v>73</v>
      </c>
      <c r="E388" s="43" t="s">
        <v>73</v>
      </c>
      <c r="F388" s="43" t="s">
        <v>73</v>
      </c>
      <c r="G388" s="43" t="s">
        <v>73</v>
      </c>
      <c r="H388" s="44" t="s">
        <v>73</v>
      </c>
      <c r="I388" s="45">
        <f>J388+K388+L388+M388</f>
        <v>0</v>
      </c>
      <c r="J388" s="46">
        <v>0</v>
      </c>
      <c r="K388" s="46">
        <v>0</v>
      </c>
      <c r="L388" s="46">
        <v>0</v>
      </c>
      <c r="M388" s="47">
        <v>0</v>
      </c>
      <c r="N388" s="80"/>
      <c r="Q388" s="36"/>
      <c r="R388" s="36"/>
      <c r="X388" s="37"/>
      <c r="Y388" s="38"/>
      <c r="Z388" s="39"/>
    </row>
    <row r="389" spans="1:26" ht="30" outlineLevel="1" x14ac:dyDescent="0.25">
      <c r="A389" s="201"/>
      <c r="B389" s="68" t="s">
        <v>78</v>
      </c>
      <c r="C389" s="69" t="s">
        <v>47</v>
      </c>
      <c r="D389" s="42" t="s">
        <v>73</v>
      </c>
      <c r="E389" s="43" t="s">
        <v>73</v>
      </c>
      <c r="F389" s="43" t="s">
        <v>73</v>
      </c>
      <c r="G389" s="43" t="s">
        <v>73</v>
      </c>
      <c r="H389" s="44" t="s">
        <v>73</v>
      </c>
      <c r="I389" s="45">
        <f>J389+K389+L389+M389</f>
        <v>0</v>
      </c>
      <c r="J389" s="46">
        <v>0</v>
      </c>
      <c r="K389" s="46">
        <v>0</v>
      </c>
      <c r="L389" s="46">
        <v>0</v>
      </c>
      <c r="M389" s="47">
        <v>0</v>
      </c>
      <c r="N389" s="80"/>
      <c r="Q389" s="36"/>
      <c r="R389" s="36"/>
      <c r="X389" s="37"/>
      <c r="Y389" s="38"/>
      <c r="Z389" s="39"/>
    </row>
    <row r="390" spans="1:26" ht="30" outlineLevel="1" x14ac:dyDescent="0.25">
      <c r="A390" s="70" t="s">
        <v>69</v>
      </c>
      <c r="B390" s="68" t="s">
        <v>79</v>
      </c>
      <c r="C390" s="69" t="s">
        <v>47</v>
      </c>
      <c r="D390" s="42" t="s">
        <v>73</v>
      </c>
      <c r="E390" s="43" t="s">
        <v>73</v>
      </c>
      <c r="F390" s="43" t="s">
        <v>73</v>
      </c>
      <c r="G390" s="43" t="s">
        <v>73</v>
      </c>
      <c r="H390" s="44" t="s">
        <v>73</v>
      </c>
      <c r="I390" s="45">
        <f>J390+K390+L390+M390</f>
        <v>0</v>
      </c>
      <c r="J390" s="46">
        <v>0</v>
      </c>
      <c r="K390" s="46">
        <v>0</v>
      </c>
      <c r="L390" s="46">
        <v>0</v>
      </c>
      <c r="M390" s="47">
        <v>0</v>
      </c>
      <c r="N390" s="35"/>
      <c r="O390" s="49"/>
      <c r="P390" s="49"/>
      <c r="Q390" s="36"/>
      <c r="R390" s="36"/>
      <c r="X390" s="37"/>
      <c r="Y390" s="38"/>
      <c r="Z390" s="39"/>
    </row>
    <row r="391" spans="1:26" ht="16.5" outlineLevel="1" thickBot="1" x14ac:dyDescent="0.3">
      <c r="A391" s="71" t="s">
        <v>71</v>
      </c>
      <c r="B391" s="72">
        <v>15</v>
      </c>
      <c r="C391" s="73" t="s">
        <v>55</v>
      </c>
      <c r="D391" s="74" t="s">
        <v>73</v>
      </c>
      <c r="E391" s="75" t="s">
        <v>73</v>
      </c>
      <c r="F391" s="75" t="s">
        <v>73</v>
      </c>
      <c r="G391" s="75" t="s">
        <v>73</v>
      </c>
      <c r="H391" s="76" t="s">
        <v>73</v>
      </c>
      <c r="I391" s="77">
        <f t="shared" si="51"/>
        <v>0</v>
      </c>
      <c r="J391" s="78">
        <v>0</v>
      </c>
      <c r="K391" s="78">
        <v>0</v>
      </c>
      <c r="L391" s="78">
        <v>0</v>
      </c>
      <c r="M391" s="79">
        <v>0</v>
      </c>
      <c r="N391" s="100"/>
      <c r="O391" s="49"/>
      <c r="P391" s="49"/>
      <c r="Q391" s="36"/>
      <c r="R391" s="36"/>
      <c r="X391" s="37"/>
      <c r="Y391" s="38"/>
      <c r="Z391" s="39"/>
    </row>
    <row r="392" spans="1:26" ht="42.75" outlineLevel="1" x14ac:dyDescent="0.25">
      <c r="A392" s="26" t="s">
        <v>80</v>
      </c>
      <c r="B392" s="27">
        <v>16</v>
      </c>
      <c r="C392" s="28"/>
      <c r="D392" s="99">
        <f>E392+F392+G392+H392</f>
        <v>0</v>
      </c>
      <c r="E392" s="30">
        <f>E393+E394+E398+E402</f>
        <v>0</v>
      </c>
      <c r="F392" s="30">
        <f>F393+F394+F398+F402</f>
        <v>0</v>
      </c>
      <c r="G392" s="30">
        <f>G393+G394+G398+G402</f>
        <v>0</v>
      </c>
      <c r="H392" s="31">
        <f>H393+H394+H398+H402</f>
        <v>0</v>
      </c>
      <c r="I392" s="101">
        <f>J392+K392+L392+M392</f>
        <v>0</v>
      </c>
      <c r="J392" s="33">
        <f>J393+J394+J398+J402</f>
        <v>0</v>
      </c>
      <c r="K392" s="33">
        <f>K393+K394+K398+K402</f>
        <v>0</v>
      </c>
      <c r="L392" s="33">
        <f>L393+L394+L398+L402</f>
        <v>0</v>
      </c>
      <c r="M392" s="34">
        <f>M393+M394+M398+M402</f>
        <v>0</v>
      </c>
      <c r="N392" s="48"/>
      <c r="Q392" s="36"/>
      <c r="R392" s="36"/>
      <c r="X392" s="37"/>
      <c r="Y392" s="38"/>
      <c r="Z392" s="39"/>
    </row>
    <row r="393" spans="1:26" outlineLevel="1" x14ac:dyDescent="0.25">
      <c r="A393" s="40" t="s">
        <v>57</v>
      </c>
      <c r="B393" s="172">
        <v>17</v>
      </c>
      <c r="C393" s="41" t="s">
        <v>36</v>
      </c>
      <c r="D393" s="42">
        <f>E393+F393+G393+H393</f>
        <v>0</v>
      </c>
      <c r="E393" s="43"/>
      <c r="F393" s="43"/>
      <c r="G393" s="43"/>
      <c r="H393" s="44"/>
      <c r="I393" s="45">
        <f>J393+K393+L393+M393</f>
        <v>0</v>
      </c>
      <c r="J393" s="46"/>
      <c r="K393" s="46"/>
      <c r="L393" s="46"/>
      <c r="M393" s="47"/>
      <c r="N393" s="48"/>
      <c r="Q393" s="36"/>
      <c r="R393" s="36"/>
      <c r="X393" s="37"/>
      <c r="Y393" s="38"/>
      <c r="Z393" s="39"/>
    </row>
    <row r="394" spans="1:26" outlineLevel="1" x14ac:dyDescent="0.25">
      <c r="A394" s="51" t="s">
        <v>58</v>
      </c>
      <c r="B394" s="172">
        <v>18</v>
      </c>
      <c r="C394" s="41" t="s">
        <v>38</v>
      </c>
      <c r="D394" s="42">
        <f t="shared" ref="D394:D402" si="52">E394+F394+G394+H394</f>
        <v>0</v>
      </c>
      <c r="E394" s="54">
        <f>E395+E396+E397</f>
        <v>0</v>
      </c>
      <c r="F394" s="54">
        <f>F395+F396+F397</f>
        <v>0</v>
      </c>
      <c r="G394" s="54">
        <f>G395+G396+G397</f>
        <v>0</v>
      </c>
      <c r="H394" s="55">
        <f>H395+H396+H397</f>
        <v>0</v>
      </c>
      <c r="I394" s="45">
        <f t="shared" ref="I394:I402" si="53">J394+K394+L394+M394</f>
        <v>0</v>
      </c>
      <c r="J394" s="56">
        <f>J395+J396+J397</f>
        <v>0</v>
      </c>
      <c r="K394" s="56">
        <f>K395+K396+K397</f>
        <v>0</v>
      </c>
      <c r="L394" s="56">
        <f>L395+L396+L397</f>
        <v>0</v>
      </c>
      <c r="M394" s="57">
        <f>M395+M396+M397</f>
        <v>0</v>
      </c>
      <c r="N394" s="48"/>
      <c r="Q394" s="36"/>
      <c r="R394" s="36"/>
      <c r="X394" s="37"/>
      <c r="Y394" s="38"/>
      <c r="Z394" s="39"/>
    </row>
    <row r="395" spans="1:26" ht="30" outlineLevel="1" x14ac:dyDescent="0.25">
      <c r="A395" s="58" t="s">
        <v>59</v>
      </c>
      <c r="B395" s="65" t="s">
        <v>81</v>
      </c>
      <c r="C395" s="60" t="s">
        <v>38</v>
      </c>
      <c r="D395" s="42">
        <f t="shared" si="52"/>
        <v>0</v>
      </c>
      <c r="E395" s="61"/>
      <c r="F395" s="61"/>
      <c r="G395" s="61"/>
      <c r="H395" s="62"/>
      <c r="I395" s="45">
        <f t="shared" si="53"/>
        <v>0</v>
      </c>
      <c r="J395" s="63"/>
      <c r="K395" s="63"/>
      <c r="L395" s="63"/>
      <c r="M395" s="64"/>
      <c r="N395" s="48"/>
      <c r="Q395" s="36"/>
      <c r="R395" s="36"/>
      <c r="X395" s="37"/>
      <c r="Y395" s="38"/>
      <c r="Z395" s="39"/>
    </row>
    <row r="396" spans="1:26" ht="30" outlineLevel="1" x14ac:dyDescent="0.25">
      <c r="A396" s="58" t="s">
        <v>61</v>
      </c>
      <c r="B396" s="65" t="s">
        <v>82</v>
      </c>
      <c r="C396" s="60" t="s">
        <v>38</v>
      </c>
      <c r="D396" s="42">
        <f t="shared" si="52"/>
        <v>0</v>
      </c>
      <c r="E396" s="61"/>
      <c r="F396" s="61"/>
      <c r="G396" s="61"/>
      <c r="H396" s="62"/>
      <c r="I396" s="45">
        <f t="shared" si="53"/>
        <v>0</v>
      </c>
      <c r="J396" s="63"/>
      <c r="K396" s="63"/>
      <c r="L396" s="63"/>
      <c r="M396" s="64"/>
      <c r="N396" s="48"/>
      <c r="Q396" s="36"/>
      <c r="R396" s="36"/>
      <c r="X396" s="37"/>
      <c r="Y396" s="38"/>
      <c r="Z396" s="39"/>
    </row>
    <row r="397" spans="1:26" outlineLevel="1" x14ac:dyDescent="0.25">
      <c r="A397" s="58" t="s">
        <v>63</v>
      </c>
      <c r="B397" s="65" t="s">
        <v>83</v>
      </c>
      <c r="C397" s="60" t="s">
        <v>45</v>
      </c>
      <c r="D397" s="42">
        <f t="shared" si="52"/>
        <v>0</v>
      </c>
      <c r="E397" s="61"/>
      <c r="F397" s="61"/>
      <c r="G397" s="61"/>
      <c r="H397" s="62"/>
      <c r="I397" s="45">
        <f t="shared" si="53"/>
        <v>0</v>
      </c>
      <c r="J397" s="63"/>
      <c r="K397" s="63"/>
      <c r="L397" s="63"/>
      <c r="M397" s="64"/>
      <c r="N397" s="48"/>
      <c r="Q397" s="36"/>
      <c r="R397" s="36"/>
      <c r="X397" s="37"/>
      <c r="Y397" s="38"/>
      <c r="Z397" s="39"/>
    </row>
    <row r="398" spans="1:26" ht="30" outlineLevel="1" x14ac:dyDescent="0.25">
      <c r="A398" s="66" t="s">
        <v>65</v>
      </c>
      <c r="B398" s="172">
        <v>19</v>
      </c>
      <c r="C398" s="67" t="s">
        <v>47</v>
      </c>
      <c r="D398" s="42">
        <f t="shared" si="52"/>
        <v>0</v>
      </c>
      <c r="E398" s="43"/>
      <c r="F398" s="43"/>
      <c r="G398" s="43"/>
      <c r="H398" s="44"/>
      <c r="I398" s="45">
        <f t="shared" si="53"/>
        <v>0</v>
      </c>
      <c r="J398" s="46"/>
      <c r="K398" s="46"/>
      <c r="L398" s="46"/>
      <c r="M398" s="47"/>
      <c r="N398" s="48"/>
      <c r="Q398" s="36"/>
      <c r="R398" s="36"/>
      <c r="X398" s="37"/>
      <c r="Y398" s="38"/>
      <c r="Z398" s="39"/>
    </row>
    <row r="399" spans="1:26" outlineLevel="1" x14ac:dyDescent="0.25">
      <c r="A399" s="200" t="s">
        <v>66</v>
      </c>
      <c r="B399" s="68" t="s">
        <v>84</v>
      </c>
      <c r="C399" s="69" t="s">
        <v>50</v>
      </c>
      <c r="D399" s="42">
        <f>E399+F399+G399+H399</f>
        <v>0</v>
      </c>
      <c r="E399" s="43"/>
      <c r="F399" s="43"/>
      <c r="G399" s="43"/>
      <c r="H399" s="44"/>
      <c r="I399" s="45">
        <f>J399+K399+L399+M399</f>
        <v>0</v>
      </c>
      <c r="J399" s="46"/>
      <c r="K399" s="56"/>
      <c r="L399" s="56"/>
      <c r="M399" s="57"/>
      <c r="N399" s="48"/>
      <c r="Q399" s="36"/>
      <c r="R399" s="36"/>
      <c r="X399" s="37"/>
      <c r="Y399" s="38"/>
      <c r="Z399" s="39"/>
    </row>
    <row r="400" spans="1:26" ht="30" outlineLevel="1" x14ac:dyDescent="0.25">
      <c r="A400" s="201"/>
      <c r="B400" s="68" t="s">
        <v>85</v>
      </c>
      <c r="C400" s="69" t="s">
        <v>47</v>
      </c>
      <c r="D400" s="42">
        <f>E400+F400+G400+H400</f>
        <v>0</v>
      </c>
      <c r="E400" s="43"/>
      <c r="F400" s="43"/>
      <c r="G400" s="43"/>
      <c r="H400" s="44"/>
      <c r="I400" s="45">
        <f>J400+K400+L400+M400</f>
        <v>0</v>
      </c>
      <c r="J400" s="46"/>
      <c r="K400" s="56"/>
      <c r="L400" s="56"/>
      <c r="M400" s="57"/>
      <c r="N400" s="48"/>
      <c r="Q400" s="36"/>
      <c r="R400" s="36"/>
      <c r="X400" s="37"/>
      <c r="Y400" s="38"/>
      <c r="Z400" s="39"/>
    </row>
    <row r="401" spans="1:26" ht="30" outlineLevel="1" x14ac:dyDescent="0.25">
      <c r="A401" s="70" t="s">
        <v>69</v>
      </c>
      <c r="B401" s="68" t="s">
        <v>86</v>
      </c>
      <c r="C401" s="69" t="s">
        <v>47</v>
      </c>
      <c r="D401" s="42">
        <f>E401+F401+G401+H401</f>
        <v>0</v>
      </c>
      <c r="E401" s="43"/>
      <c r="F401" s="43"/>
      <c r="G401" s="43"/>
      <c r="H401" s="44"/>
      <c r="I401" s="45">
        <f>J401+K401+L401+M401</f>
        <v>0</v>
      </c>
      <c r="J401" s="46"/>
      <c r="K401" s="56"/>
      <c r="L401" s="56"/>
      <c r="M401" s="57"/>
      <c r="Q401" s="36"/>
      <c r="R401" s="36"/>
      <c r="X401" s="37"/>
      <c r="Y401" s="38"/>
      <c r="Z401" s="39"/>
    </row>
    <row r="402" spans="1:26" ht="16.5" outlineLevel="1" thickBot="1" x14ac:dyDescent="0.3">
      <c r="A402" s="102" t="s">
        <v>71</v>
      </c>
      <c r="B402" s="173">
        <v>20</v>
      </c>
      <c r="C402" s="103" t="s">
        <v>55</v>
      </c>
      <c r="D402" s="104">
        <f t="shared" si="52"/>
        <v>0</v>
      </c>
      <c r="E402" s="105"/>
      <c r="F402" s="105"/>
      <c r="G402" s="105"/>
      <c r="H402" s="106"/>
      <c r="I402" s="107">
        <f t="shared" si="53"/>
        <v>0</v>
      </c>
      <c r="J402" s="108"/>
      <c r="K402" s="108"/>
      <c r="L402" s="108"/>
      <c r="M402" s="109"/>
      <c r="Q402" s="36"/>
      <c r="R402" s="36"/>
      <c r="X402" s="37"/>
      <c r="Y402" s="38"/>
      <c r="Z402" s="39"/>
    </row>
    <row r="403" spans="1:26" ht="16.5" thickTop="1" x14ac:dyDescent="0.25">
      <c r="Q403" s="36"/>
      <c r="R403" s="36"/>
      <c r="X403" s="37"/>
      <c r="Y403" s="38"/>
      <c r="Z403" s="39"/>
    </row>
    <row r="404" spans="1:26" x14ac:dyDescent="0.25">
      <c r="Q404" s="36"/>
      <c r="R404" s="36"/>
      <c r="X404" s="37"/>
      <c r="Y404" s="38"/>
      <c r="Z404" s="39"/>
    </row>
    <row r="405" spans="1:26" x14ac:dyDescent="0.25">
      <c r="Q405" s="36"/>
      <c r="R405" s="36"/>
      <c r="X405" s="37"/>
      <c r="Y405" s="38"/>
      <c r="Z405" s="39"/>
    </row>
    <row r="406" spans="1:26" x14ac:dyDescent="0.25">
      <c r="Q406" s="36"/>
      <c r="R406" s="36"/>
      <c r="X406" s="37"/>
      <c r="Y406" s="38"/>
      <c r="Z406" s="39"/>
    </row>
    <row r="407" spans="1:26" x14ac:dyDescent="0.25">
      <c r="Q407" s="36"/>
      <c r="R407" s="36"/>
      <c r="X407" s="37"/>
      <c r="Y407" s="38"/>
      <c r="Z407" s="39"/>
    </row>
    <row r="408" spans="1:26" x14ac:dyDescent="0.25">
      <c r="Q408" s="36"/>
      <c r="R408" s="36"/>
      <c r="X408" s="37"/>
      <c r="Y408" s="38"/>
      <c r="Z408" s="39"/>
    </row>
    <row r="409" spans="1:26" ht="15.75" customHeight="1" outlineLevel="1" x14ac:dyDescent="0.25">
      <c r="K409" s="174" t="s">
        <v>0</v>
      </c>
      <c r="L409" s="174"/>
      <c r="M409" s="174"/>
      <c r="Q409" s="36"/>
      <c r="R409" s="36"/>
      <c r="X409" s="37"/>
      <c r="Y409" s="38"/>
      <c r="Z409" s="39"/>
    </row>
    <row r="410" spans="1:26" ht="15.75" customHeight="1" outlineLevel="1" x14ac:dyDescent="0.25">
      <c r="K410" s="174" t="s">
        <v>1</v>
      </c>
      <c r="L410" s="174"/>
      <c r="M410" s="174"/>
      <c r="Q410" s="36"/>
      <c r="R410" s="36"/>
      <c r="X410" s="37"/>
      <c r="Y410" s="38"/>
      <c r="Z410" s="39"/>
    </row>
    <row r="411" spans="1:26" ht="15.75" customHeight="1" outlineLevel="1" x14ac:dyDescent="0.25">
      <c r="K411" s="174" t="s">
        <v>2</v>
      </c>
      <c r="L411" s="174"/>
      <c r="M411" s="174"/>
      <c r="Q411" s="36"/>
      <c r="R411" s="36"/>
      <c r="X411" s="37"/>
      <c r="Y411" s="38"/>
      <c r="Z411" s="39"/>
    </row>
    <row r="412" spans="1:26" ht="15.75" customHeight="1" outlineLevel="1" x14ac:dyDescent="0.25">
      <c r="K412" s="174" t="s">
        <v>3</v>
      </c>
      <c r="L412" s="174"/>
      <c r="M412" s="174"/>
      <c r="Q412" s="36"/>
      <c r="R412" s="36"/>
      <c r="X412" s="37"/>
      <c r="Y412" s="38"/>
      <c r="Z412" s="39"/>
    </row>
    <row r="413" spans="1:26" ht="15.75" customHeight="1" outlineLevel="1" x14ac:dyDescent="0.25">
      <c r="K413" s="174" t="s">
        <v>4</v>
      </c>
      <c r="L413" s="174"/>
      <c r="M413" s="174"/>
      <c r="Q413" s="36"/>
      <c r="R413" s="36"/>
      <c r="X413" s="37"/>
      <c r="Y413" s="38"/>
      <c r="Z413" s="39"/>
    </row>
    <row r="414" spans="1:26" ht="15.75" customHeight="1" outlineLevel="1" x14ac:dyDescent="0.25">
      <c r="K414" s="174" t="s">
        <v>5</v>
      </c>
      <c r="L414" s="174"/>
      <c r="M414" s="174"/>
      <c r="Q414" s="36"/>
      <c r="R414" s="36"/>
      <c r="X414" s="37"/>
      <c r="Y414" s="38"/>
      <c r="Z414" s="39"/>
    </row>
    <row r="415" spans="1:26" ht="15.75" customHeight="1" outlineLevel="1" x14ac:dyDescent="0.25">
      <c r="K415" s="174" t="s">
        <v>6</v>
      </c>
      <c r="L415" s="174"/>
      <c r="M415" s="174"/>
      <c r="Q415" s="36"/>
      <c r="R415" s="36"/>
      <c r="X415" s="37"/>
      <c r="Y415" s="38"/>
      <c r="Z415" s="39"/>
    </row>
    <row r="416" spans="1:26" ht="15.75" customHeight="1" outlineLevel="1" x14ac:dyDescent="0.25">
      <c r="K416" s="174" t="s">
        <v>7</v>
      </c>
      <c r="L416" s="174"/>
      <c r="M416" s="174"/>
      <c r="Q416" s="36"/>
      <c r="R416" s="36"/>
      <c r="X416" s="37"/>
      <c r="Y416" s="38"/>
      <c r="Z416" s="39"/>
    </row>
    <row r="417" spans="1:26" outlineLevel="1" x14ac:dyDescent="0.25">
      <c r="Q417" s="36"/>
      <c r="R417" s="36"/>
      <c r="X417" s="37"/>
      <c r="Y417" s="38"/>
      <c r="Z417" s="39"/>
    </row>
    <row r="418" spans="1:26" s="5" customFormat="1" ht="16.5" customHeight="1" outlineLevel="1" x14ac:dyDescent="0.25">
      <c r="A418" s="175" t="str">
        <f>$A$10</f>
        <v>Объёмы медицинской помощи по территориальной программе обязательного медицинского страхования на 2018 год</v>
      </c>
      <c r="B418" s="175"/>
      <c r="C418" s="175"/>
      <c r="D418" s="175"/>
      <c r="E418" s="175"/>
      <c r="F418" s="175"/>
      <c r="G418" s="175"/>
      <c r="H418" s="175"/>
      <c r="I418" s="175"/>
      <c r="J418" s="175"/>
      <c r="K418" s="175"/>
      <c r="L418" s="175"/>
      <c r="M418" s="175"/>
      <c r="Q418" s="36"/>
      <c r="R418" s="36"/>
      <c r="S418" s="4"/>
      <c r="T418" s="4"/>
      <c r="U418" s="4"/>
      <c r="X418" s="37"/>
      <c r="Y418" s="38"/>
      <c r="Z418" s="39"/>
    </row>
    <row r="419" spans="1:26" s="5" customFormat="1" ht="16.5" customHeight="1" outlineLevel="1" x14ac:dyDescent="0.25">
      <c r="A419" s="176" t="s">
        <v>91</v>
      </c>
      <c r="B419" s="176"/>
      <c r="C419" s="176"/>
      <c r="D419" s="176"/>
      <c r="E419" s="176"/>
      <c r="F419" s="176"/>
      <c r="G419" s="176"/>
      <c r="H419" s="176"/>
      <c r="I419" s="176"/>
      <c r="J419" s="176"/>
      <c r="K419" s="176"/>
      <c r="L419" s="176"/>
      <c r="M419" s="176"/>
      <c r="Q419" s="36"/>
      <c r="R419" s="36"/>
      <c r="S419" s="4"/>
      <c r="T419" s="4"/>
      <c r="U419" s="4"/>
      <c r="X419" s="37"/>
      <c r="Y419" s="38"/>
      <c r="Z419" s="39"/>
    </row>
    <row r="420" spans="1:26" s="5" customFormat="1" ht="16.5" customHeight="1" outlineLevel="1" x14ac:dyDescent="0.25">
      <c r="A420" s="175" t="str">
        <f>$A$12</f>
        <v>для лиц, застрахованных в филиале АО "ГСМК "Сахамедстрах" в г. Магадане Магаданской области</v>
      </c>
      <c r="B420" s="175"/>
      <c r="C420" s="175"/>
      <c r="D420" s="175"/>
      <c r="E420" s="175"/>
      <c r="F420" s="175"/>
      <c r="G420" s="175"/>
      <c r="H420" s="175"/>
      <c r="I420" s="175"/>
      <c r="J420" s="175"/>
      <c r="K420" s="175"/>
      <c r="L420" s="175"/>
      <c r="M420" s="175"/>
      <c r="Q420" s="36"/>
      <c r="R420" s="36"/>
      <c r="S420" s="4"/>
      <c r="T420" s="4"/>
      <c r="U420" s="4"/>
      <c r="X420" s="37"/>
      <c r="Y420" s="38"/>
      <c r="Z420" s="39"/>
    </row>
    <row r="421" spans="1:26" ht="16.5" outlineLevel="1" thickBot="1" x14ac:dyDescent="0.3">
      <c r="A421" s="6"/>
      <c r="B421" s="7"/>
      <c r="C421" s="6"/>
      <c r="D421" s="8"/>
      <c r="E421" s="8"/>
      <c r="F421" s="8"/>
      <c r="G421" s="8"/>
      <c r="H421" s="8"/>
      <c r="I421" s="6"/>
      <c r="J421" s="6"/>
      <c r="K421" s="6"/>
      <c r="L421" s="6"/>
      <c r="M421" s="6"/>
      <c r="Q421" s="36"/>
      <c r="R421" s="36"/>
      <c r="X421" s="37"/>
      <c r="Y421" s="38"/>
      <c r="Z421" s="39"/>
    </row>
    <row r="422" spans="1:26" ht="16.5" customHeight="1" outlineLevel="1" thickTop="1" x14ac:dyDescent="0.25">
      <c r="A422" s="177" t="s">
        <v>11</v>
      </c>
      <c r="B422" s="180" t="s">
        <v>12</v>
      </c>
      <c r="C422" s="183" t="s">
        <v>13</v>
      </c>
      <c r="D422" s="186" t="str">
        <f>$D$14</f>
        <v>Всего на 2018 год</v>
      </c>
      <c r="E422" s="189" t="s">
        <v>15</v>
      </c>
      <c r="F422" s="189"/>
      <c r="G422" s="189"/>
      <c r="H422" s="190"/>
      <c r="I422" s="193" t="str">
        <f>$I$14</f>
        <v>Всего на 2018 год</v>
      </c>
      <c r="J422" s="196" t="s">
        <v>16</v>
      </c>
      <c r="K422" s="196"/>
      <c r="L422" s="196"/>
      <c r="M422" s="197"/>
      <c r="Q422" s="36"/>
      <c r="R422" s="36"/>
      <c r="X422" s="37"/>
      <c r="Y422" s="38"/>
      <c r="Z422" s="39"/>
    </row>
    <row r="423" spans="1:26" outlineLevel="1" x14ac:dyDescent="0.25">
      <c r="A423" s="178"/>
      <c r="B423" s="181"/>
      <c r="C423" s="184"/>
      <c r="D423" s="187"/>
      <c r="E423" s="191"/>
      <c r="F423" s="191"/>
      <c r="G423" s="191"/>
      <c r="H423" s="192"/>
      <c r="I423" s="194"/>
      <c r="J423" s="198"/>
      <c r="K423" s="198"/>
      <c r="L423" s="198"/>
      <c r="M423" s="199"/>
      <c r="Q423" s="36"/>
      <c r="R423" s="36"/>
      <c r="X423" s="37"/>
      <c r="Y423" s="38"/>
      <c r="Z423" s="39"/>
    </row>
    <row r="424" spans="1:26" s="13" customFormat="1" ht="30.75" outlineLevel="1" thickBot="1" x14ac:dyDescent="0.3">
      <c r="A424" s="179"/>
      <c r="B424" s="182"/>
      <c r="C424" s="185"/>
      <c r="D424" s="188"/>
      <c r="E424" s="9" t="s">
        <v>17</v>
      </c>
      <c r="F424" s="9" t="s">
        <v>18</v>
      </c>
      <c r="G424" s="9" t="s">
        <v>19</v>
      </c>
      <c r="H424" s="10" t="s">
        <v>20</v>
      </c>
      <c r="I424" s="195"/>
      <c r="J424" s="11" t="s">
        <v>17</v>
      </c>
      <c r="K424" s="11" t="s">
        <v>18</v>
      </c>
      <c r="L424" s="11" t="s">
        <v>19</v>
      </c>
      <c r="M424" s="12" t="s">
        <v>20</v>
      </c>
      <c r="Q424" s="36"/>
      <c r="R424" s="36"/>
      <c r="S424" s="14"/>
      <c r="T424" s="14"/>
      <c r="U424" s="14"/>
      <c r="X424" s="37"/>
      <c r="Y424" s="38"/>
      <c r="Z424" s="39"/>
    </row>
    <row r="425" spans="1:26" s="24" customFormat="1" ht="17.25" outlineLevel="1" thickTop="1" thickBot="1" x14ac:dyDescent="0.3">
      <c r="A425" s="15" t="s">
        <v>21</v>
      </c>
      <c r="B425" s="16" t="s">
        <v>22</v>
      </c>
      <c r="C425" s="17" t="s">
        <v>23</v>
      </c>
      <c r="D425" s="18" t="s">
        <v>24</v>
      </c>
      <c r="E425" s="19" t="s">
        <v>25</v>
      </c>
      <c r="F425" s="19" t="s">
        <v>26</v>
      </c>
      <c r="G425" s="19" t="s">
        <v>27</v>
      </c>
      <c r="H425" s="20" t="s">
        <v>28</v>
      </c>
      <c r="I425" s="21" t="s">
        <v>29</v>
      </c>
      <c r="J425" s="22" t="s">
        <v>30</v>
      </c>
      <c r="K425" s="22" t="s">
        <v>31</v>
      </c>
      <c r="L425" s="22" t="s">
        <v>32</v>
      </c>
      <c r="M425" s="23" t="s">
        <v>33</v>
      </c>
      <c r="Q425" s="36"/>
      <c r="R425" s="36"/>
      <c r="S425" s="25"/>
      <c r="T425" s="25"/>
      <c r="U425" s="25"/>
      <c r="X425" s="37"/>
      <c r="Y425" s="38"/>
      <c r="Z425" s="39"/>
    </row>
    <row r="426" spans="1:26" ht="43.5" outlineLevel="1" thickTop="1" x14ac:dyDescent="0.25">
      <c r="A426" s="26" t="s">
        <v>34</v>
      </c>
      <c r="B426" s="27">
        <v>1</v>
      </c>
      <c r="C426" s="28"/>
      <c r="D426" s="29"/>
      <c r="E426" s="30"/>
      <c r="F426" s="30"/>
      <c r="G426" s="30"/>
      <c r="H426" s="31"/>
      <c r="I426" s="32">
        <f>J426+K426+L426+M426</f>
        <v>9632.1200000000008</v>
      </c>
      <c r="J426" s="33">
        <f>J427+J428+J432+J436</f>
        <v>2635.84</v>
      </c>
      <c r="K426" s="33">
        <f>K427+K428+K432+K436</f>
        <v>1874.8600000000001</v>
      </c>
      <c r="L426" s="33">
        <f>L427+L428+L432+L436</f>
        <v>2074.89</v>
      </c>
      <c r="M426" s="34">
        <f>M427+M428+M432+M436</f>
        <v>3046.53</v>
      </c>
      <c r="N426" s="113"/>
      <c r="O426" s="113"/>
      <c r="Q426" s="36"/>
      <c r="R426" s="36"/>
      <c r="X426" s="37"/>
      <c r="Y426" s="38"/>
      <c r="Z426" s="39"/>
    </row>
    <row r="427" spans="1:26" ht="30" outlineLevel="1" x14ac:dyDescent="0.25">
      <c r="A427" s="40" t="s">
        <v>35</v>
      </c>
      <c r="B427" s="172">
        <v>2</v>
      </c>
      <c r="C427" s="41" t="s">
        <v>36</v>
      </c>
      <c r="D427" s="42">
        <f>E427+F427+G427+H427</f>
        <v>188</v>
      </c>
      <c r="E427" s="43">
        <f t="shared" ref="E427:H436" si="54">E438+E460</f>
        <v>47</v>
      </c>
      <c r="F427" s="43">
        <f t="shared" si="54"/>
        <v>47</v>
      </c>
      <c r="G427" s="43">
        <f t="shared" si="54"/>
        <v>46</v>
      </c>
      <c r="H427" s="44">
        <f t="shared" si="54"/>
        <v>48</v>
      </c>
      <c r="I427" s="45">
        <f>J427+K427+L427+M427</f>
        <v>1434.15</v>
      </c>
      <c r="J427" s="46">
        <f>J438+J449+J460</f>
        <v>358.48</v>
      </c>
      <c r="K427" s="46">
        <f>K438+K449+K460</f>
        <v>358.48</v>
      </c>
      <c r="L427" s="46">
        <f>L438+L449+L460</f>
        <v>358.54</v>
      </c>
      <c r="M427" s="47">
        <f>M438+M449+M460</f>
        <v>358.65000000000003</v>
      </c>
      <c r="N427" s="113"/>
      <c r="O427" s="113"/>
      <c r="Q427" s="36"/>
      <c r="R427" s="36"/>
      <c r="T427" s="50"/>
      <c r="U427" s="50"/>
      <c r="V427" s="50"/>
      <c r="W427" s="50"/>
      <c r="X427" s="50"/>
      <c r="Y427" s="38"/>
      <c r="Z427" s="39"/>
    </row>
    <row r="428" spans="1:26" ht="30" outlineLevel="1" x14ac:dyDescent="0.25">
      <c r="A428" s="51" t="s">
        <v>37</v>
      </c>
      <c r="B428" s="52">
        <v>3</v>
      </c>
      <c r="C428" s="53" t="s">
        <v>38</v>
      </c>
      <c r="D428" s="42">
        <f t="shared" ref="D428:D436" si="55">E428+F428+G428+H428</f>
        <v>1990</v>
      </c>
      <c r="E428" s="54">
        <f t="shared" si="54"/>
        <v>496</v>
      </c>
      <c r="F428" s="54">
        <f t="shared" si="54"/>
        <v>498</v>
      </c>
      <c r="G428" s="54">
        <f t="shared" si="54"/>
        <v>499</v>
      </c>
      <c r="H428" s="55">
        <f t="shared" si="54"/>
        <v>497</v>
      </c>
      <c r="I428" s="45">
        <f t="shared" ref="I428:I436" si="56">J428+K428+L428+M428</f>
        <v>2777.16</v>
      </c>
      <c r="J428" s="56">
        <f>J429+J430+J431</f>
        <v>691.33999999999992</v>
      </c>
      <c r="K428" s="56">
        <f>K429+K430+K431</f>
        <v>694.72</v>
      </c>
      <c r="L428" s="56">
        <f>L429+L430+L431</f>
        <v>698.12999999999988</v>
      </c>
      <c r="M428" s="57">
        <f>M429+M430+M431</f>
        <v>692.97</v>
      </c>
      <c r="N428" s="48"/>
      <c r="O428" s="49"/>
      <c r="Q428" s="36"/>
      <c r="R428" s="36"/>
      <c r="T428" s="50"/>
      <c r="U428" s="50"/>
      <c r="V428" s="50"/>
      <c r="W428" s="50"/>
      <c r="X428" s="50"/>
      <c r="Y428" s="38"/>
      <c r="Z428" s="39"/>
    </row>
    <row r="429" spans="1:26" ht="45" outlineLevel="1" x14ac:dyDescent="0.25">
      <c r="A429" s="58" t="s">
        <v>39</v>
      </c>
      <c r="B429" s="59" t="s">
        <v>40</v>
      </c>
      <c r="C429" s="60" t="s">
        <v>38</v>
      </c>
      <c r="D429" s="42">
        <f t="shared" si="55"/>
        <v>554</v>
      </c>
      <c r="E429" s="61">
        <f t="shared" si="54"/>
        <v>147</v>
      </c>
      <c r="F429" s="61">
        <f t="shared" si="54"/>
        <v>128</v>
      </c>
      <c r="G429" s="61">
        <f t="shared" si="54"/>
        <v>144</v>
      </c>
      <c r="H429" s="62">
        <f t="shared" si="54"/>
        <v>135</v>
      </c>
      <c r="I429" s="45">
        <f t="shared" si="56"/>
        <v>797.25</v>
      </c>
      <c r="J429" s="63">
        <f t="shared" ref="J429:M436" si="57">J440+J451+J462</f>
        <v>211.54</v>
      </c>
      <c r="K429" s="63">
        <f t="shared" si="57"/>
        <v>184.2</v>
      </c>
      <c r="L429" s="63">
        <f t="shared" si="57"/>
        <v>207.23</v>
      </c>
      <c r="M429" s="64">
        <f t="shared" si="57"/>
        <v>194.28</v>
      </c>
      <c r="N429" s="48"/>
      <c r="O429" s="49"/>
      <c r="Q429" s="36"/>
      <c r="R429" s="36"/>
      <c r="T429" s="50"/>
      <c r="U429" s="50"/>
      <c r="V429" s="50"/>
      <c r="W429" s="50"/>
      <c r="X429" s="50"/>
      <c r="Y429" s="38"/>
      <c r="Z429" s="39"/>
    </row>
    <row r="430" spans="1:26" ht="45" outlineLevel="1" x14ac:dyDescent="0.25">
      <c r="A430" s="58" t="s">
        <v>41</v>
      </c>
      <c r="B430" s="65" t="s">
        <v>42</v>
      </c>
      <c r="C430" s="60" t="s">
        <v>38</v>
      </c>
      <c r="D430" s="42">
        <f t="shared" si="55"/>
        <v>163</v>
      </c>
      <c r="E430" s="61">
        <f t="shared" si="54"/>
        <v>33</v>
      </c>
      <c r="F430" s="61">
        <f t="shared" si="54"/>
        <v>45</v>
      </c>
      <c r="G430" s="61">
        <f t="shared" si="54"/>
        <v>45</v>
      </c>
      <c r="H430" s="62">
        <f t="shared" si="54"/>
        <v>40</v>
      </c>
      <c r="I430" s="45">
        <f t="shared" si="56"/>
        <v>257.43</v>
      </c>
      <c r="J430" s="63">
        <f t="shared" si="57"/>
        <v>52.12</v>
      </c>
      <c r="K430" s="63">
        <f t="shared" si="57"/>
        <v>71.069999999999993</v>
      </c>
      <c r="L430" s="63">
        <f t="shared" si="57"/>
        <v>71.069999999999993</v>
      </c>
      <c r="M430" s="64">
        <f t="shared" si="57"/>
        <v>63.17</v>
      </c>
      <c r="N430" s="48"/>
      <c r="O430" s="49"/>
      <c r="Q430" s="36"/>
      <c r="R430" s="36"/>
      <c r="T430" s="50"/>
      <c r="U430" s="50"/>
      <c r="V430" s="50"/>
      <c r="W430" s="50"/>
      <c r="X430" s="50"/>
      <c r="Y430" s="38"/>
      <c r="Z430" s="39"/>
    </row>
    <row r="431" spans="1:26" ht="30" outlineLevel="1" x14ac:dyDescent="0.25">
      <c r="A431" s="58" t="s">
        <v>43</v>
      </c>
      <c r="B431" s="65" t="s">
        <v>44</v>
      </c>
      <c r="C431" s="60" t="s">
        <v>45</v>
      </c>
      <c r="D431" s="42">
        <f t="shared" si="55"/>
        <v>439</v>
      </c>
      <c r="E431" s="61">
        <f t="shared" si="54"/>
        <v>109</v>
      </c>
      <c r="F431" s="61">
        <f t="shared" si="54"/>
        <v>112</v>
      </c>
      <c r="G431" s="61">
        <f t="shared" si="54"/>
        <v>107</v>
      </c>
      <c r="H431" s="62">
        <f t="shared" si="54"/>
        <v>111</v>
      </c>
      <c r="I431" s="45">
        <f t="shared" si="56"/>
        <v>1722.48</v>
      </c>
      <c r="J431" s="63">
        <f t="shared" si="57"/>
        <v>427.68</v>
      </c>
      <c r="K431" s="63">
        <f t="shared" si="57"/>
        <v>439.45</v>
      </c>
      <c r="L431" s="63">
        <f t="shared" si="57"/>
        <v>419.83</v>
      </c>
      <c r="M431" s="64">
        <f t="shared" si="57"/>
        <v>435.52</v>
      </c>
      <c r="N431" s="48"/>
      <c r="O431" s="49"/>
      <c r="Q431" s="36"/>
      <c r="R431" s="36"/>
      <c r="T431" s="50"/>
      <c r="U431" s="50"/>
      <c r="V431" s="50"/>
      <c r="W431" s="50"/>
      <c r="X431" s="50"/>
      <c r="Y431" s="38"/>
      <c r="Z431" s="39"/>
    </row>
    <row r="432" spans="1:26" ht="30" outlineLevel="1" x14ac:dyDescent="0.25">
      <c r="A432" s="66" t="s">
        <v>46</v>
      </c>
      <c r="B432" s="172">
        <v>4</v>
      </c>
      <c r="C432" s="67" t="s">
        <v>47</v>
      </c>
      <c r="D432" s="42">
        <f t="shared" si="55"/>
        <v>56</v>
      </c>
      <c r="E432" s="43">
        <f t="shared" si="54"/>
        <v>18</v>
      </c>
      <c r="F432" s="43">
        <f t="shared" si="54"/>
        <v>7</v>
      </c>
      <c r="G432" s="43">
        <f t="shared" si="54"/>
        <v>10</v>
      </c>
      <c r="H432" s="44">
        <f t="shared" si="54"/>
        <v>21</v>
      </c>
      <c r="I432" s="45">
        <f t="shared" si="56"/>
        <v>4160.38</v>
      </c>
      <c r="J432" s="46">
        <f t="shared" si="57"/>
        <v>1261.8900000000001</v>
      </c>
      <c r="K432" s="46">
        <f t="shared" si="57"/>
        <v>481.6</v>
      </c>
      <c r="L432" s="46">
        <f t="shared" si="57"/>
        <v>742.88</v>
      </c>
      <c r="M432" s="47">
        <f t="shared" si="57"/>
        <v>1674.01</v>
      </c>
      <c r="N432" s="48"/>
      <c r="O432" s="49"/>
      <c r="Q432" s="36"/>
      <c r="R432" s="36"/>
      <c r="T432" s="50"/>
      <c r="U432" s="50"/>
      <c r="V432" s="50"/>
      <c r="W432" s="50"/>
      <c r="X432" s="50"/>
      <c r="Y432" s="38"/>
      <c r="Z432" s="39"/>
    </row>
    <row r="433" spans="1:28" ht="15.75" customHeight="1" outlineLevel="1" x14ac:dyDescent="0.25">
      <c r="A433" s="200" t="s">
        <v>48</v>
      </c>
      <c r="B433" s="68" t="s">
        <v>49</v>
      </c>
      <c r="C433" s="69" t="s">
        <v>50</v>
      </c>
      <c r="D433" s="42">
        <f>E433+F433+G433+H433</f>
        <v>0</v>
      </c>
      <c r="E433" s="43">
        <f t="shared" si="54"/>
        <v>0</v>
      </c>
      <c r="F433" s="43">
        <f t="shared" si="54"/>
        <v>0</v>
      </c>
      <c r="G433" s="43">
        <f t="shared" si="54"/>
        <v>0</v>
      </c>
      <c r="H433" s="44">
        <f t="shared" si="54"/>
        <v>0</v>
      </c>
      <c r="I433" s="45">
        <f>J433+K433+L433+M433</f>
        <v>0</v>
      </c>
      <c r="J433" s="46">
        <f t="shared" si="57"/>
        <v>0</v>
      </c>
      <c r="K433" s="46">
        <f t="shared" si="57"/>
        <v>0</v>
      </c>
      <c r="L433" s="46">
        <f t="shared" si="57"/>
        <v>0</v>
      </c>
      <c r="M433" s="47">
        <f t="shared" si="57"/>
        <v>0</v>
      </c>
      <c r="N433" s="48"/>
      <c r="O433" s="49"/>
      <c r="Q433" s="36"/>
      <c r="R433" s="36"/>
      <c r="T433" s="50"/>
      <c r="U433" s="50"/>
      <c r="V433" s="50"/>
      <c r="W433" s="50"/>
      <c r="X433" s="50"/>
      <c r="Y433" s="38"/>
      <c r="Z433" s="39"/>
    </row>
    <row r="434" spans="1:28" ht="30" outlineLevel="1" x14ac:dyDescent="0.25">
      <c r="A434" s="201"/>
      <c r="B434" s="68" t="s">
        <v>51</v>
      </c>
      <c r="C434" s="69" t="s">
        <v>47</v>
      </c>
      <c r="D434" s="42">
        <f>E434+F434+G434+H434</f>
        <v>0</v>
      </c>
      <c r="E434" s="43">
        <f t="shared" si="54"/>
        <v>0</v>
      </c>
      <c r="F434" s="43">
        <f t="shared" si="54"/>
        <v>0</v>
      </c>
      <c r="G434" s="43">
        <f t="shared" si="54"/>
        <v>0</v>
      </c>
      <c r="H434" s="44">
        <f t="shared" si="54"/>
        <v>0</v>
      </c>
      <c r="I434" s="45">
        <f>J434+K434+L434+M434</f>
        <v>0</v>
      </c>
      <c r="J434" s="46">
        <f t="shared" si="57"/>
        <v>0</v>
      </c>
      <c r="K434" s="46">
        <f t="shared" si="57"/>
        <v>0</v>
      </c>
      <c r="L434" s="46">
        <f t="shared" si="57"/>
        <v>0</v>
      </c>
      <c r="M434" s="47">
        <f t="shared" si="57"/>
        <v>0</v>
      </c>
      <c r="N434" s="48"/>
      <c r="O434" s="49"/>
      <c r="Q434" s="36"/>
      <c r="R434" s="36"/>
      <c r="T434" s="50"/>
      <c r="U434" s="50"/>
      <c r="V434" s="50"/>
      <c r="W434" s="50"/>
      <c r="X434" s="50"/>
      <c r="Y434" s="38"/>
      <c r="Z434" s="39"/>
    </row>
    <row r="435" spans="1:28" ht="45" outlineLevel="1" x14ac:dyDescent="0.25">
      <c r="A435" s="70" t="s">
        <v>52</v>
      </c>
      <c r="B435" s="68" t="s">
        <v>53</v>
      </c>
      <c r="C435" s="69" t="s">
        <v>47</v>
      </c>
      <c r="D435" s="42">
        <f>E435+F435+G435+H435</f>
        <v>0</v>
      </c>
      <c r="E435" s="43">
        <f t="shared" si="54"/>
        <v>0</v>
      </c>
      <c r="F435" s="43">
        <f t="shared" si="54"/>
        <v>0</v>
      </c>
      <c r="G435" s="43">
        <f t="shared" si="54"/>
        <v>0</v>
      </c>
      <c r="H435" s="44">
        <f t="shared" si="54"/>
        <v>0</v>
      </c>
      <c r="I435" s="45">
        <f>J435+K435+L435+M435</f>
        <v>0</v>
      </c>
      <c r="J435" s="46">
        <f t="shared" si="57"/>
        <v>0</v>
      </c>
      <c r="K435" s="46">
        <f t="shared" si="57"/>
        <v>0</v>
      </c>
      <c r="L435" s="46">
        <f t="shared" si="57"/>
        <v>0</v>
      </c>
      <c r="M435" s="47">
        <f t="shared" si="57"/>
        <v>0</v>
      </c>
      <c r="N435" s="48"/>
      <c r="O435" s="49"/>
      <c r="Q435" s="36"/>
      <c r="R435" s="36"/>
      <c r="T435" s="50"/>
      <c r="U435" s="50"/>
      <c r="V435" s="50"/>
      <c r="W435" s="50"/>
      <c r="X435" s="50"/>
      <c r="Y435" s="38"/>
      <c r="Z435" s="39"/>
    </row>
    <row r="436" spans="1:28" ht="30.75" outlineLevel="1" thickBot="1" x14ac:dyDescent="0.3">
      <c r="A436" s="71" t="s">
        <v>54</v>
      </c>
      <c r="B436" s="72">
        <v>5</v>
      </c>
      <c r="C436" s="73" t="s">
        <v>55</v>
      </c>
      <c r="D436" s="74">
        <f t="shared" si="55"/>
        <v>27</v>
      </c>
      <c r="E436" s="75">
        <f t="shared" si="54"/>
        <v>7</v>
      </c>
      <c r="F436" s="75">
        <f t="shared" si="54"/>
        <v>7</v>
      </c>
      <c r="G436" s="75">
        <f t="shared" si="54"/>
        <v>6</v>
      </c>
      <c r="H436" s="76">
        <f t="shared" si="54"/>
        <v>7</v>
      </c>
      <c r="I436" s="77">
        <f t="shared" si="56"/>
        <v>1260.4299999999998</v>
      </c>
      <c r="J436" s="78">
        <f t="shared" si="57"/>
        <v>324.13</v>
      </c>
      <c r="K436" s="78">
        <f t="shared" si="57"/>
        <v>340.06</v>
      </c>
      <c r="L436" s="78">
        <f t="shared" si="57"/>
        <v>275.33999999999997</v>
      </c>
      <c r="M436" s="79">
        <f t="shared" si="57"/>
        <v>320.89999999999998</v>
      </c>
      <c r="N436" s="48"/>
      <c r="O436" s="49"/>
      <c r="Q436" s="36"/>
      <c r="R436" s="36"/>
      <c r="T436" s="50"/>
      <c r="U436" s="50"/>
      <c r="V436" s="50"/>
      <c r="W436" s="50"/>
      <c r="X436" s="50"/>
      <c r="Y436" s="38"/>
      <c r="Z436" s="39"/>
    </row>
    <row r="437" spans="1:28" ht="71.25" outlineLevel="1" x14ac:dyDescent="0.25">
      <c r="A437" s="26" t="s">
        <v>56</v>
      </c>
      <c r="B437" s="27">
        <v>6</v>
      </c>
      <c r="C437" s="28"/>
      <c r="D437" s="29"/>
      <c r="E437" s="30"/>
      <c r="F437" s="30"/>
      <c r="G437" s="30"/>
      <c r="H437" s="31"/>
      <c r="I437" s="32">
        <f>J437+K437+L437+M437</f>
        <v>9632.1200000000008</v>
      </c>
      <c r="J437" s="33">
        <f>J438+J439+J443+J447</f>
        <v>2635.84</v>
      </c>
      <c r="K437" s="33">
        <f>K438+K439+K443+K447</f>
        <v>1874.8600000000001</v>
      </c>
      <c r="L437" s="33">
        <f>L438+L439+L443+L447</f>
        <v>2074.89</v>
      </c>
      <c r="M437" s="34">
        <f>M438+M439+M443+M447</f>
        <v>3046.53</v>
      </c>
      <c r="N437" s="113"/>
      <c r="O437" s="113"/>
      <c r="P437" s="49"/>
      <c r="Q437" s="81"/>
      <c r="R437" s="82"/>
      <c r="S437" s="82"/>
      <c r="T437" s="83"/>
      <c r="U437" s="84"/>
      <c r="V437" s="38"/>
      <c r="W437" s="38"/>
      <c r="X437" s="38"/>
      <c r="Y437" s="38"/>
      <c r="Z437" s="39"/>
      <c r="AA437" s="39"/>
      <c r="AB437" s="39"/>
    </row>
    <row r="438" spans="1:28" outlineLevel="1" x14ac:dyDescent="0.25">
      <c r="A438" s="40" t="s">
        <v>57</v>
      </c>
      <c r="B438" s="172">
        <v>7</v>
      </c>
      <c r="C438" s="41" t="s">
        <v>36</v>
      </c>
      <c r="D438" s="42">
        <f t="shared" ref="D438:D446" si="58">SUM(E438:H438)</f>
        <v>188</v>
      </c>
      <c r="E438" s="43">
        <v>47</v>
      </c>
      <c r="F438" s="43">
        <v>47</v>
      </c>
      <c r="G438" s="43">
        <v>46</v>
      </c>
      <c r="H438" s="44">
        <v>48</v>
      </c>
      <c r="I438" s="45">
        <f>SUM(J438:M438)</f>
        <v>1434.15</v>
      </c>
      <c r="J438" s="46">
        <f>ROUND(119.49262*3,2)</f>
        <v>358.48</v>
      </c>
      <c r="K438" s="46">
        <f>ROUND(119.49262*3,2)</f>
        <v>358.48</v>
      </c>
      <c r="L438" s="46">
        <f>ROUND(119.49262*3,2)+0.06</f>
        <v>358.54</v>
      </c>
      <c r="M438" s="47">
        <f>ROUND(119.49262*3,2)-0.01+0.06*3</f>
        <v>358.65000000000003</v>
      </c>
      <c r="N438" s="122"/>
      <c r="O438" s="122"/>
      <c r="P438" s="49"/>
      <c r="Q438" s="87"/>
      <c r="R438" s="87"/>
      <c r="S438" s="87"/>
      <c r="T438" s="87"/>
      <c r="U438" s="87"/>
      <c r="V438" s="88"/>
      <c r="W438" s="88"/>
      <c r="X438" s="88"/>
      <c r="Y438" s="38"/>
      <c r="Z438" s="39"/>
      <c r="AA438" s="39"/>
      <c r="AB438" s="39"/>
    </row>
    <row r="439" spans="1:28" outlineLevel="1" x14ac:dyDescent="0.25">
      <c r="A439" s="51" t="s">
        <v>58</v>
      </c>
      <c r="B439" s="172">
        <v>8</v>
      </c>
      <c r="C439" s="41" t="s">
        <v>38</v>
      </c>
      <c r="D439" s="42">
        <f t="shared" si="58"/>
        <v>1990</v>
      </c>
      <c r="E439" s="54">
        <f>E440+E441+ROUND(E442*2.9,0)</f>
        <v>496</v>
      </c>
      <c r="F439" s="54">
        <f>F440+F441+ROUND(F442*2.9,0)</f>
        <v>498</v>
      </c>
      <c r="G439" s="54">
        <f>G440+G441+ROUND(G442*2.9,0)</f>
        <v>499</v>
      </c>
      <c r="H439" s="55">
        <f>H440+H441+ROUND(H442*2.9,0)</f>
        <v>497</v>
      </c>
      <c r="I439" s="45">
        <f>J439+K439+L439+M439</f>
        <v>2777.16</v>
      </c>
      <c r="J439" s="56">
        <f>J440+J441+J442</f>
        <v>691.33999999999992</v>
      </c>
      <c r="K439" s="56">
        <f>K440+K441+K442</f>
        <v>694.72</v>
      </c>
      <c r="L439" s="56">
        <f>L440+L441+L442</f>
        <v>698.12999999999988</v>
      </c>
      <c r="M439" s="57">
        <f>M440+M441+M442</f>
        <v>692.97</v>
      </c>
      <c r="N439" s="90"/>
      <c r="O439" s="89"/>
      <c r="P439" s="89"/>
      <c r="Q439" s="123"/>
      <c r="R439" s="123"/>
      <c r="S439" s="36"/>
      <c r="U439" s="36"/>
      <c r="V439" s="88"/>
      <c r="W439" s="88"/>
      <c r="X439" s="88"/>
      <c r="Y439" s="38"/>
      <c r="Z439" s="39"/>
      <c r="AA439" s="39"/>
      <c r="AB439" s="39"/>
    </row>
    <row r="440" spans="1:28" ht="30" outlineLevel="1" x14ac:dyDescent="0.25">
      <c r="A440" s="58" t="s">
        <v>59</v>
      </c>
      <c r="B440" s="65" t="s">
        <v>60</v>
      </c>
      <c r="C440" s="60" t="s">
        <v>38</v>
      </c>
      <c r="D440" s="42">
        <f t="shared" si="58"/>
        <v>554</v>
      </c>
      <c r="E440" s="61">
        <v>147</v>
      </c>
      <c r="F440" s="61">
        <v>128</v>
      </c>
      <c r="G440" s="61">
        <v>144</v>
      </c>
      <c r="H440" s="62">
        <v>135</v>
      </c>
      <c r="I440" s="45">
        <f t="shared" ref="I440:I447" si="59">SUM(J440:M440)</f>
        <v>797.25</v>
      </c>
      <c r="J440" s="63">
        <v>211.54</v>
      </c>
      <c r="K440" s="63">
        <v>184.2</v>
      </c>
      <c r="L440" s="63">
        <v>207.23</v>
      </c>
      <c r="M440" s="64">
        <v>194.28</v>
      </c>
      <c r="N440" s="118"/>
      <c r="O440" s="118"/>
      <c r="P440" s="118"/>
      <c r="Q440" s="118"/>
      <c r="R440" s="116"/>
      <c r="S440" s="36"/>
      <c r="U440" s="36"/>
      <c r="V440" s="88"/>
      <c r="W440" s="88"/>
      <c r="X440" s="88"/>
      <c r="Y440" s="38"/>
      <c r="Z440" s="39"/>
      <c r="AA440" s="39"/>
      <c r="AB440" s="39"/>
    </row>
    <row r="441" spans="1:28" ht="30" outlineLevel="1" x14ac:dyDescent="0.3">
      <c r="A441" s="58" t="s">
        <v>61</v>
      </c>
      <c r="B441" s="65" t="s">
        <v>62</v>
      </c>
      <c r="C441" s="60" t="s">
        <v>38</v>
      </c>
      <c r="D441" s="42">
        <f t="shared" si="58"/>
        <v>163</v>
      </c>
      <c r="E441" s="61">
        <v>33</v>
      </c>
      <c r="F441" s="61">
        <v>45</v>
      </c>
      <c r="G441" s="61">
        <v>45</v>
      </c>
      <c r="H441" s="62">
        <v>40</v>
      </c>
      <c r="I441" s="45">
        <f t="shared" si="59"/>
        <v>257.43</v>
      </c>
      <c r="J441" s="63">
        <v>52.12</v>
      </c>
      <c r="K441" s="63">
        <v>71.069999999999993</v>
      </c>
      <c r="L441" s="63">
        <v>71.069999999999993</v>
      </c>
      <c r="M441" s="64">
        <v>63.17</v>
      </c>
      <c r="N441" s="118"/>
      <c r="O441" s="118"/>
      <c r="P441" s="118"/>
      <c r="Q441" s="118"/>
      <c r="R441" s="36"/>
      <c r="S441" s="117"/>
      <c r="T441"/>
      <c r="U441" s="117"/>
      <c r="V441" s="95"/>
      <c r="W441" s="88"/>
      <c r="X441" s="88"/>
      <c r="Y441" s="38"/>
      <c r="Z441" s="39"/>
      <c r="AA441" s="39"/>
      <c r="AB441" s="39"/>
    </row>
    <row r="442" spans="1:28" outlineLevel="1" x14ac:dyDescent="0.25">
      <c r="A442" s="58" t="s">
        <v>63</v>
      </c>
      <c r="B442" s="65" t="s">
        <v>64</v>
      </c>
      <c r="C442" s="60" t="s">
        <v>45</v>
      </c>
      <c r="D442" s="42">
        <f t="shared" si="58"/>
        <v>439</v>
      </c>
      <c r="E442" s="61">
        <v>109</v>
      </c>
      <c r="F442" s="61">
        <v>112</v>
      </c>
      <c r="G442" s="61">
        <v>107</v>
      </c>
      <c r="H442" s="62">
        <v>111</v>
      </c>
      <c r="I442" s="45">
        <f t="shared" si="59"/>
        <v>1722.48</v>
      </c>
      <c r="J442" s="63">
        <v>427.68</v>
      </c>
      <c r="K442" s="63">
        <v>439.45</v>
      </c>
      <c r="L442" s="63">
        <v>419.83</v>
      </c>
      <c r="M442" s="64">
        <v>435.52</v>
      </c>
      <c r="N442" s="118"/>
      <c r="O442" s="118"/>
      <c r="P442" s="118"/>
      <c r="Q442" s="118"/>
      <c r="R442" s="36"/>
      <c r="T442"/>
      <c r="V442" s="88"/>
      <c r="W442" s="88"/>
      <c r="X442" s="88"/>
      <c r="Y442" s="38"/>
      <c r="Z442" s="39"/>
      <c r="AA442" s="39"/>
      <c r="AB442" s="39"/>
    </row>
    <row r="443" spans="1:28" ht="30" outlineLevel="1" x14ac:dyDescent="0.25">
      <c r="A443" s="66" t="s">
        <v>65</v>
      </c>
      <c r="B443" s="172">
        <v>9</v>
      </c>
      <c r="C443" s="67" t="s">
        <v>47</v>
      </c>
      <c r="D443" s="42">
        <f t="shared" si="58"/>
        <v>56</v>
      </c>
      <c r="E443" s="43">
        <v>18</v>
      </c>
      <c r="F443" s="43">
        <v>7</v>
      </c>
      <c r="G443" s="43">
        <v>10</v>
      </c>
      <c r="H443" s="44">
        <v>21</v>
      </c>
      <c r="I443" s="45">
        <f t="shared" si="59"/>
        <v>4160.38</v>
      </c>
      <c r="J443" s="46">
        <v>1261.8900000000001</v>
      </c>
      <c r="K443" s="46">
        <v>481.6</v>
      </c>
      <c r="L443" s="46">
        <v>742.88</v>
      </c>
      <c r="M443" s="47">
        <v>1674.01</v>
      </c>
      <c r="N443" s="118"/>
      <c r="O443" s="118"/>
      <c r="P443" s="118"/>
      <c r="Q443" s="118"/>
      <c r="R443" s="36"/>
      <c r="S443" s="93"/>
      <c r="T443" s="93"/>
      <c r="U443" s="93"/>
      <c r="V443" s="93"/>
      <c r="W443" s="88"/>
      <c r="X443" s="88"/>
      <c r="Y443" s="38"/>
      <c r="Z443" s="39"/>
      <c r="AA443" s="39"/>
      <c r="AB443" s="39"/>
    </row>
    <row r="444" spans="1:28" outlineLevel="1" x14ac:dyDescent="0.25">
      <c r="A444" s="200" t="s">
        <v>66</v>
      </c>
      <c r="B444" s="68" t="s">
        <v>67</v>
      </c>
      <c r="C444" s="69" t="s">
        <v>50</v>
      </c>
      <c r="D444" s="42">
        <f t="shared" si="58"/>
        <v>0</v>
      </c>
      <c r="E444" s="43">
        <v>0</v>
      </c>
      <c r="F444" s="43">
        <v>0</v>
      </c>
      <c r="G444" s="43">
        <v>0</v>
      </c>
      <c r="H444" s="44">
        <v>0</v>
      </c>
      <c r="I444" s="45">
        <f t="shared" si="59"/>
        <v>0</v>
      </c>
      <c r="J444" s="46">
        <v>0</v>
      </c>
      <c r="K444" s="46">
        <v>0</v>
      </c>
      <c r="L444" s="46">
        <v>0</v>
      </c>
      <c r="M444" s="47">
        <v>0</v>
      </c>
      <c r="N444" s="118"/>
      <c r="O444" s="118"/>
      <c r="P444" s="118"/>
      <c r="Q444" s="118"/>
      <c r="R444" s="36"/>
      <c r="S444" s="93"/>
      <c r="T444" s="93"/>
      <c r="U444" s="93"/>
      <c r="V444" s="93"/>
      <c r="W444" s="88"/>
      <c r="X444" s="88"/>
      <c r="Y444" s="38"/>
      <c r="Z444" s="39"/>
      <c r="AA444" s="39"/>
      <c r="AB444" s="39"/>
    </row>
    <row r="445" spans="1:28" ht="30" outlineLevel="1" x14ac:dyDescent="0.25">
      <c r="A445" s="201"/>
      <c r="B445" s="68" t="s">
        <v>68</v>
      </c>
      <c r="C445" s="69" t="s">
        <v>47</v>
      </c>
      <c r="D445" s="42">
        <f t="shared" si="58"/>
        <v>0</v>
      </c>
      <c r="E445" s="43">
        <v>0</v>
      </c>
      <c r="F445" s="43">
        <v>0</v>
      </c>
      <c r="G445" s="43">
        <v>0</v>
      </c>
      <c r="H445" s="44">
        <v>0</v>
      </c>
      <c r="I445" s="45">
        <f t="shared" si="59"/>
        <v>0</v>
      </c>
      <c r="J445" s="46">
        <v>0</v>
      </c>
      <c r="K445" s="46">
        <v>0</v>
      </c>
      <c r="L445" s="46">
        <v>0</v>
      </c>
      <c r="M445" s="47">
        <v>0</v>
      </c>
      <c r="N445" s="118"/>
      <c r="O445" s="118"/>
      <c r="P445" s="118"/>
      <c r="Q445" s="118"/>
      <c r="R445" s="36"/>
      <c r="S445" s="92"/>
      <c r="T445" s="92"/>
      <c r="U445" s="92"/>
      <c r="V445" s="92"/>
      <c r="W445" s="88"/>
      <c r="X445" s="88"/>
      <c r="Y445" s="38"/>
      <c r="Z445" s="39"/>
      <c r="AA445" s="39"/>
      <c r="AB445" s="39"/>
    </row>
    <row r="446" spans="1:28" ht="30" outlineLevel="1" x14ac:dyDescent="0.25">
      <c r="A446" s="70" t="s">
        <v>69</v>
      </c>
      <c r="B446" s="68" t="s">
        <v>70</v>
      </c>
      <c r="C446" s="69" t="s">
        <v>47</v>
      </c>
      <c r="D446" s="42">
        <f t="shared" si="58"/>
        <v>0</v>
      </c>
      <c r="E446" s="43">
        <v>0</v>
      </c>
      <c r="F446" s="43">
        <v>0</v>
      </c>
      <c r="G446" s="43">
        <v>0</v>
      </c>
      <c r="H446" s="44">
        <v>0</v>
      </c>
      <c r="I446" s="45">
        <f t="shared" si="59"/>
        <v>0</v>
      </c>
      <c r="J446" s="46">
        <v>0</v>
      </c>
      <c r="K446" s="46">
        <v>0</v>
      </c>
      <c r="L446" s="46">
        <v>0</v>
      </c>
      <c r="M446" s="47">
        <v>0</v>
      </c>
      <c r="N446" s="118"/>
      <c r="O446" s="118"/>
      <c r="P446" s="118"/>
      <c r="Q446" s="118"/>
      <c r="R446" s="36"/>
      <c r="S446" s="36"/>
      <c r="U446" s="36"/>
      <c r="V446" s="88"/>
      <c r="W446" s="88"/>
      <c r="X446" s="88"/>
      <c r="Y446" s="38"/>
      <c r="Z446" s="39"/>
      <c r="AA446" s="39"/>
      <c r="AB446" s="39"/>
    </row>
    <row r="447" spans="1:28" ht="16.5" outlineLevel="1" thickBot="1" x14ac:dyDescent="0.3">
      <c r="A447" s="71" t="s">
        <v>71</v>
      </c>
      <c r="B447" s="72">
        <v>10</v>
      </c>
      <c r="C447" s="73" t="s">
        <v>55</v>
      </c>
      <c r="D447" s="74">
        <f>SUM(E447:H447)</f>
        <v>27</v>
      </c>
      <c r="E447" s="75">
        <v>7</v>
      </c>
      <c r="F447" s="75">
        <v>7</v>
      </c>
      <c r="G447" s="75">
        <v>6</v>
      </c>
      <c r="H447" s="76">
        <v>7</v>
      </c>
      <c r="I447" s="77">
        <f t="shared" si="59"/>
        <v>1260.4299999999998</v>
      </c>
      <c r="J447" s="78">
        <v>324.13</v>
      </c>
      <c r="K447" s="78">
        <v>340.06</v>
      </c>
      <c r="L447" s="78">
        <v>275.33999999999997</v>
      </c>
      <c r="M447" s="79">
        <v>320.89999999999998</v>
      </c>
      <c r="N447" s="118"/>
      <c r="O447" s="118"/>
      <c r="P447" s="118"/>
      <c r="Q447" s="118"/>
      <c r="R447" s="36"/>
      <c r="S447" s="36"/>
      <c r="U447" s="36"/>
      <c r="V447" s="88"/>
      <c r="W447" s="88"/>
      <c r="X447" s="88"/>
      <c r="Y447" s="38"/>
      <c r="Z447" s="39"/>
      <c r="AA447" s="39"/>
      <c r="AB447" s="39"/>
    </row>
    <row r="448" spans="1:28" ht="71.25" outlineLevel="1" x14ac:dyDescent="0.25">
      <c r="A448" s="26" t="s">
        <v>72</v>
      </c>
      <c r="B448" s="27">
        <v>11</v>
      </c>
      <c r="C448" s="28"/>
      <c r="D448" s="99" t="s">
        <v>73</v>
      </c>
      <c r="E448" s="30" t="s">
        <v>73</v>
      </c>
      <c r="F448" s="30" t="s">
        <v>73</v>
      </c>
      <c r="G448" s="30" t="s">
        <v>73</v>
      </c>
      <c r="H448" s="30" t="s">
        <v>73</v>
      </c>
      <c r="I448" s="32">
        <f>J448+K448+L448+M448</f>
        <v>0</v>
      </c>
      <c r="J448" s="33">
        <f>J449+J450+J454+J458</f>
        <v>0</v>
      </c>
      <c r="K448" s="33">
        <f>K449+K450+K454+K458</f>
        <v>0</v>
      </c>
      <c r="L448" s="33">
        <f>L449+L450+L454+L458</f>
        <v>0</v>
      </c>
      <c r="M448" s="34">
        <f>M449+M450+M454+M458</f>
        <v>0</v>
      </c>
      <c r="N448" s="113"/>
      <c r="O448" s="86"/>
      <c r="P448" s="49"/>
      <c r="Q448" s="36"/>
      <c r="R448" s="36"/>
      <c r="X448" s="37"/>
      <c r="Y448" s="38"/>
      <c r="Z448" s="39"/>
    </row>
    <row r="449" spans="1:26" outlineLevel="1" x14ac:dyDescent="0.25">
      <c r="A449" s="40" t="s">
        <v>57</v>
      </c>
      <c r="B449" s="172">
        <v>12</v>
      </c>
      <c r="C449" s="41" t="s">
        <v>36</v>
      </c>
      <c r="D449" s="42" t="s">
        <v>73</v>
      </c>
      <c r="E449" s="43" t="s">
        <v>73</v>
      </c>
      <c r="F449" s="43" t="s">
        <v>73</v>
      </c>
      <c r="G449" s="43" t="s">
        <v>73</v>
      </c>
      <c r="H449" s="44" t="s">
        <v>73</v>
      </c>
      <c r="I449" s="45">
        <f>J449+K449+L449+M449</f>
        <v>0</v>
      </c>
      <c r="J449" s="46">
        <v>0</v>
      </c>
      <c r="K449" s="46">
        <v>0</v>
      </c>
      <c r="L449" s="46">
        <v>0</v>
      </c>
      <c r="M449" s="46">
        <v>0</v>
      </c>
      <c r="N449" s="113"/>
      <c r="O449" s="86"/>
      <c r="P449" s="49"/>
      <c r="Q449" s="36"/>
      <c r="R449" s="36"/>
      <c r="X449" s="37"/>
      <c r="Y449" s="38"/>
      <c r="Z449" s="39"/>
    </row>
    <row r="450" spans="1:26" outlineLevel="1" x14ac:dyDescent="0.25">
      <c r="A450" s="51" t="s">
        <v>58</v>
      </c>
      <c r="B450" s="172">
        <v>13</v>
      </c>
      <c r="C450" s="41" t="s">
        <v>38</v>
      </c>
      <c r="D450" s="42" t="s">
        <v>73</v>
      </c>
      <c r="E450" s="54" t="s">
        <v>73</v>
      </c>
      <c r="F450" s="54" t="s">
        <v>73</v>
      </c>
      <c r="G450" s="54" t="s">
        <v>73</v>
      </c>
      <c r="H450" s="55" t="s">
        <v>73</v>
      </c>
      <c r="I450" s="45">
        <f t="shared" ref="I450:I458" si="60">J450+K450+L450+M450</f>
        <v>0</v>
      </c>
      <c r="J450" s="56">
        <f>J451+J452+J453</f>
        <v>0</v>
      </c>
      <c r="K450" s="56">
        <f>K451+K452+K453</f>
        <v>0</v>
      </c>
      <c r="L450" s="56">
        <f>L451+L452+L453</f>
        <v>0</v>
      </c>
      <c r="M450" s="57">
        <f>M451+M452+M453</f>
        <v>0</v>
      </c>
      <c r="N450" s="48"/>
      <c r="Q450" s="36"/>
      <c r="R450" s="36"/>
      <c r="X450" s="37"/>
      <c r="Y450" s="38"/>
      <c r="Z450" s="39"/>
    </row>
    <row r="451" spans="1:26" ht="30" outlineLevel="1" x14ac:dyDescent="0.25">
      <c r="A451" s="58" t="s">
        <v>59</v>
      </c>
      <c r="B451" s="65" t="s">
        <v>74</v>
      </c>
      <c r="C451" s="60" t="s">
        <v>38</v>
      </c>
      <c r="D451" s="42" t="s">
        <v>73</v>
      </c>
      <c r="E451" s="61" t="s">
        <v>73</v>
      </c>
      <c r="F451" s="61" t="s">
        <v>73</v>
      </c>
      <c r="G451" s="61" t="s">
        <v>73</v>
      </c>
      <c r="H451" s="62" t="s">
        <v>73</v>
      </c>
      <c r="I451" s="45">
        <f t="shared" si="60"/>
        <v>0</v>
      </c>
      <c r="J451" s="63">
        <v>0</v>
      </c>
      <c r="K451" s="63">
        <v>0</v>
      </c>
      <c r="L451" s="63">
        <v>0</v>
      </c>
      <c r="M451" s="64">
        <v>0</v>
      </c>
      <c r="N451" s="80"/>
      <c r="Q451" s="36"/>
      <c r="R451" s="36"/>
      <c r="X451" s="37"/>
      <c r="Y451" s="38"/>
      <c r="Z451" s="39"/>
    </row>
    <row r="452" spans="1:26" ht="30" outlineLevel="1" x14ac:dyDescent="0.25">
      <c r="A452" s="58" t="s">
        <v>61</v>
      </c>
      <c r="B452" s="65" t="s">
        <v>75</v>
      </c>
      <c r="C452" s="60" t="s">
        <v>38</v>
      </c>
      <c r="D452" s="42" t="s">
        <v>73</v>
      </c>
      <c r="E452" s="61" t="s">
        <v>73</v>
      </c>
      <c r="F452" s="61" t="s">
        <v>73</v>
      </c>
      <c r="G452" s="61" t="s">
        <v>73</v>
      </c>
      <c r="H452" s="62" t="s">
        <v>73</v>
      </c>
      <c r="I452" s="45">
        <f t="shared" si="60"/>
        <v>0</v>
      </c>
      <c r="J452" s="63">
        <v>0</v>
      </c>
      <c r="K452" s="63">
        <v>0</v>
      </c>
      <c r="L452" s="63">
        <v>0</v>
      </c>
      <c r="M452" s="64">
        <v>0</v>
      </c>
      <c r="N452" s="80"/>
      <c r="Q452" s="36"/>
      <c r="R452" s="36"/>
      <c r="X452" s="37"/>
      <c r="Y452" s="38"/>
      <c r="Z452" s="39"/>
    </row>
    <row r="453" spans="1:26" outlineLevel="1" x14ac:dyDescent="0.25">
      <c r="A453" s="58" t="s">
        <v>63</v>
      </c>
      <c r="B453" s="65" t="s">
        <v>76</v>
      </c>
      <c r="C453" s="60" t="s">
        <v>45</v>
      </c>
      <c r="D453" s="42" t="s">
        <v>73</v>
      </c>
      <c r="E453" s="61" t="s">
        <v>73</v>
      </c>
      <c r="F453" s="61" t="s">
        <v>73</v>
      </c>
      <c r="G453" s="61" t="s">
        <v>73</v>
      </c>
      <c r="H453" s="62" t="s">
        <v>73</v>
      </c>
      <c r="I453" s="45">
        <f t="shared" si="60"/>
        <v>0</v>
      </c>
      <c r="J453" s="63">
        <v>0</v>
      </c>
      <c r="K453" s="63">
        <v>0</v>
      </c>
      <c r="L453" s="63">
        <v>0</v>
      </c>
      <c r="M453" s="64">
        <v>0</v>
      </c>
      <c r="N453" s="80"/>
      <c r="Q453" s="36"/>
      <c r="R453" s="36"/>
      <c r="X453" s="37"/>
      <c r="Y453" s="38"/>
      <c r="Z453" s="39"/>
    </row>
    <row r="454" spans="1:26" ht="30" outlineLevel="1" x14ac:dyDescent="0.25">
      <c r="A454" s="66" t="s">
        <v>65</v>
      </c>
      <c r="B454" s="172">
        <v>14</v>
      </c>
      <c r="C454" s="67" t="s">
        <v>47</v>
      </c>
      <c r="D454" s="42" t="s">
        <v>73</v>
      </c>
      <c r="E454" s="43" t="s">
        <v>73</v>
      </c>
      <c r="F454" s="43" t="s">
        <v>73</v>
      </c>
      <c r="G454" s="43" t="s">
        <v>73</v>
      </c>
      <c r="H454" s="44" t="s">
        <v>73</v>
      </c>
      <c r="I454" s="45">
        <f t="shared" si="60"/>
        <v>0</v>
      </c>
      <c r="J454" s="46">
        <v>0</v>
      </c>
      <c r="K454" s="46">
        <v>0</v>
      </c>
      <c r="L454" s="46">
        <v>0</v>
      </c>
      <c r="M454" s="47">
        <v>0</v>
      </c>
      <c r="N454" s="80"/>
      <c r="Q454" s="36"/>
      <c r="R454" s="36"/>
      <c r="X454" s="37"/>
      <c r="Y454" s="38"/>
      <c r="Z454" s="39"/>
    </row>
    <row r="455" spans="1:26" outlineLevel="1" x14ac:dyDescent="0.25">
      <c r="A455" s="200" t="s">
        <v>66</v>
      </c>
      <c r="B455" s="68" t="s">
        <v>77</v>
      </c>
      <c r="C455" s="69" t="s">
        <v>50</v>
      </c>
      <c r="D455" s="42" t="s">
        <v>73</v>
      </c>
      <c r="E455" s="43" t="s">
        <v>73</v>
      </c>
      <c r="F455" s="43" t="s">
        <v>73</v>
      </c>
      <c r="G455" s="43" t="s">
        <v>73</v>
      </c>
      <c r="H455" s="44" t="s">
        <v>73</v>
      </c>
      <c r="I455" s="45">
        <f>J455+K455+L455+M455</f>
        <v>0</v>
      </c>
      <c r="J455" s="56"/>
      <c r="K455" s="56"/>
      <c r="L455" s="56"/>
      <c r="M455" s="57"/>
      <c r="N455" s="80"/>
      <c r="Q455" s="36"/>
      <c r="R455" s="36"/>
      <c r="X455" s="37"/>
      <c r="Y455" s="38"/>
      <c r="Z455" s="39"/>
    </row>
    <row r="456" spans="1:26" ht="30" outlineLevel="1" x14ac:dyDescent="0.25">
      <c r="A456" s="201"/>
      <c r="B456" s="68" t="s">
        <v>78</v>
      </c>
      <c r="C456" s="69" t="s">
        <v>47</v>
      </c>
      <c r="D456" s="42" t="s">
        <v>73</v>
      </c>
      <c r="E456" s="43" t="s">
        <v>73</v>
      </c>
      <c r="F456" s="43" t="s">
        <v>73</v>
      </c>
      <c r="G456" s="43" t="s">
        <v>73</v>
      </c>
      <c r="H456" s="44" t="s">
        <v>73</v>
      </c>
      <c r="I456" s="45">
        <f>J456+K456+L456+M456</f>
        <v>0</v>
      </c>
      <c r="J456" s="56"/>
      <c r="K456" s="56"/>
      <c r="L456" s="56"/>
      <c r="M456" s="57"/>
      <c r="N456" s="80"/>
      <c r="Q456" s="36"/>
      <c r="R456" s="36"/>
      <c r="X456" s="37"/>
      <c r="Y456" s="38"/>
      <c r="Z456" s="39"/>
    </row>
    <row r="457" spans="1:26" ht="30" outlineLevel="1" x14ac:dyDescent="0.25">
      <c r="A457" s="70" t="s">
        <v>69</v>
      </c>
      <c r="B457" s="68" t="s">
        <v>79</v>
      </c>
      <c r="C457" s="69" t="s">
        <v>47</v>
      </c>
      <c r="D457" s="42" t="s">
        <v>73</v>
      </c>
      <c r="E457" s="43" t="s">
        <v>73</v>
      </c>
      <c r="F457" s="43" t="s">
        <v>73</v>
      </c>
      <c r="G457" s="43" t="s">
        <v>73</v>
      </c>
      <c r="H457" s="44" t="s">
        <v>73</v>
      </c>
      <c r="I457" s="45">
        <f>J457+K457+L457+M457</f>
        <v>0</v>
      </c>
      <c r="J457" s="56"/>
      <c r="K457" s="56"/>
      <c r="L457" s="56"/>
      <c r="M457" s="57"/>
      <c r="N457" s="80"/>
      <c r="Q457" s="36"/>
      <c r="R457" s="36"/>
      <c r="X457" s="37"/>
      <c r="Y457" s="38"/>
      <c r="Z457" s="39"/>
    </row>
    <row r="458" spans="1:26" ht="16.5" outlineLevel="1" thickBot="1" x14ac:dyDescent="0.3">
      <c r="A458" s="71" t="s">
        <v>71</v>
      </c>
      <c r="B458" s="72">
        <v>15</v>
      </c>
      <c r="C458" s="73" t="s">
        <v>55</v>
      </c>
      <c r="D458" s="74" t="s">
        <v>73</v>
      </c>
      <c r="E458" s="75" t="s">
        <v>73</v>
      </c>
      <c r="F458" s="75" t="s">
        <v>73</v>
      </c>
      <c r="G458" s="75" t="s">
        <v>73</v>
      </c>
      <c r="H458" s="76" t="s">
        <v>73</v>
      </c>
      <c r="I458" s="77">
        <f t="shared" si="60"/>
        <v>0</v>
      </c>
      <c r="J458" s="78">
        <v>0</v>
      </c>
      <c r="K458" s="78">
        <v>0</v>
      </c>
      <c r="L458" s="78">
        <v>0</v>
      </c>
      <c r="M458" s="79">
        <v>0</v>
      </c>
      <c r="N458" s="80"/>
      <c r="Q458" s="36"/>
      <c r="R458" s="36"/>
      <c r="X458" s="37"/>
      <c r="Y458" s="38"/>
      <c r="Z458" s="39"/>
    </row>
    <row r="459" spans="1:26" ht="42.75" outlineLevel="1" x14ac:dyDescent="0.25">
      <c r="A459" s="26" t="s">
        <v>80</v>
      </c>
      <c r="B459" s="27">
        <v>16</v>
      </c>
      <c r="C459" s="28"/>
      <c r="D459" s="99">
        <f>E459+F459+G459+H459</f>
        <v>0</v>
      </c>
      <c r="E459" s="30">
        <f>E460+E461+E465+E469</f>
        <v>0</v>
      </c>
      <c r="F459" s="30">
        <f>F460+F461+F465+F469</f>
        <v>0</v>
      </c>
      <c r="G459" s="30">
        <f>G460+G461+G465+G469</f>
        <v>0</v>
      </c>
      <c r="H459" s="31">
        <f>H460+H461+H465+H469</f>
        <v>0</v>
      </c>
      <c r="I459" s="101">
        <f>J459+K459+L459+M459</f>
        <v>0</v>
      </c>
      <c r="J459" s="33">
        <f>J460+J461+J465+J469</f>
        <v>0</v>
      </c>
      <c r="K459" s="33">
        <f>K460+K461+K465+K469</f>
        <v>0</v>
      </c>
      <c r="L459" s="33">
        <f>L460+L461+L465+L469</f>
        <v>0</v>
      </c>
      <c r="M459" s="34">
        <f>M460+M461+M465+M469</f>
        <v>0</v>
      </c>
      <c r="N459" s="35"/>
      <c r="O459" s="49"/>
      <c r="P459" s="49"/>
      <c r="Q459" s="36"/>
      <c r="R459" s="36"/>
      <c r="X459" s="37"/>
      <c r="Y459" s="38"/>
      <c r="Z459" s="39"/>
    </row>
    <row r="460" spans="1:26" outlineLevel="1" x14ac:dyDescent="0.25">
      <c r="A460" s="40" t="s">
        <v>57</v>
      </c>
      <c r="B460" s="172">
        <v>17</v>
      </c>
      <c r="C460" s="41" t="s">
        <v>36</v>
      </c>
      <c r="D460" s="42">
        <f>E460+F460+G460+H460</f>
        <v>0</v>
      </c>
      <c r="E460" s="43"/>
      <c r="F460" s="43"/>
      <c r="G460" s="43"/>
      <c r="H460" s="44"/>
      <c r="I460" s="45">
        <f>J460+K460+L460+M460</f>
        <v>0</v>
      </c>
      <c r="J460" s="46"/>
      <c r="K460" s="46"/>
      <c r="L460" s="46"/>
      <c r="M460" s="47"/>
      <c r="N460" s="100"/>
      <c r="O460" s="49"/>
      <c r="P460" s="49"/>
      <c r="Q460" s="36"/>
      <c r="R460" s="36"/>
      <c r="X460" s="37"/>
      <c r="Y460" s="38"/>
      <c r="Z460" s="39"/>
    </row>
    <row r="461" spans="1:26" outlineLevel="1" x14ac:dyDescent="0.25">
      <c r="A461" s="51" t="s">
        <v>58</v>
      </c>
      <c r="B461" s="172">
        <v>18</v>
      </c>
      <c r="C461" s="41" t="s">
        <v>38</v>
      </c>
      <c r="D461" s="42">
        <f t="shared" ref="D461:D469" si="61">E461+F461+G461+H461</f>
        <v>0</v>
      </c>
      <c r="E461" s="54">
        <f>E462+E463+E464</f>
        <v>0</v>
      </c>
      <c r="F461" s="54">
        <f>F462+F463+F464</f>
        <v>0</v>
      </c>
      <c r="G461" s="54">
        <f>G462+G463+G464</f>
        <v>0</v>
      </c>
      <c r="H461" s="55">
        <f>H462+H463+H464</f>
        <v>0</v>
      </c>
      <c r="I461" s="45">
        <f t="shared" ref="I461:I469" si="62">J461+K461+L461+M461</f>
        <v>0</v>
      </c>
      <c r="J461" s="56">
        <f>J462+J463+J464</f>
        <v>0</v>
      </c>
      <c r="K461" s="56">
        <f>K462+K463+K464</f>
        <v>0</v>
      </c>
      <c r="L461" s="56">
        <f>L462+L463+L464</f>
        <v>0</v>
      </c>
      <c r="M461" s="57">
        <f>M462+M463+M464</f>
        <v>0</v>
      </c>
      <c r="N461" s="48"/>
      <c r="Q461" s="36"/>
      <c r="R461" s="36"/>
      <c r="X461" s="37"/>
      <c r="Y461" s="38"/>
      <c r="Z461" s="39"/>
    </row>
    <row r="462" spans="1:26" ht="30" outlineLevel="1" x14ac:dyDescent="0.25">
      <c r="A462" s="58" t="s">
        <v>59</v>
      </c>
      <c r="B462" s="65" t="s">
        <v>81</v>
      </c>
      <c r="C462" s="60" t="s">
        <v>38</v>
      </c>
      <c r="D462" s="42">
        <f t="shared" si="61"/>
        <v>0</v>
      </c>
      <c r="E462" s="61"/>
      <c r="F462" s="61"/>
      <c r="G462" s="61"/>
      <c r="H462" s="62"/>
      <c r="I462" s="45">
        <f t="shared" si="62"/>
        <v>0</v>
      </c>
      <c r="J462" s="63"/>
      <c r="K462" s="63"/>
      <c r="L462" s="63"/>
      <c r="M462" s="64"/>
      <c r="N462" s="48"/>
      <c r="Q462" s="36"/>
      <c r="R462" s="36"/>
      <c r="X462" s="37"/>
      <c r="Y462" s="38"/>
      <c r="Z462" s="39"/>
    </row>
    <row r="463" spans="1:26" ht="30" outlineLevel="1" x14ac:dyDescent="0.25">
      <c r="A463" s="58" t="s">
        <v>61</v>
      </c>
      <c r="B463" s="65" t="s">
        <v>82</v>
      </c>
      <c r="C463" s="60" t="s">
        <v>38</v>
      </c>
      <c r="D463" s="42">
        <f t="shared" si="61"/>
        <v>0</v>
      </c>
      <c r="E463" s="61"/>
      <c r="F463" s="61"/>
      <c r="G463" s="61"/>
      <c r="H463" s="62"/>
      <c r="I463" s="45">
        <f t="shared" si="62"/>
        <v>0</v>
      </c>
      <c r="J463" s="63"/>
      <c r="K463" s="63"/>
      <c r="L463" s="63"/>
      <c r="M463" s="64"/>
      <c r="N463" s="48"/>
      <c r="Q463" s="36"/>
      <c r="R463" s="36"/>
      <c r="X463" s="37"/>
      <c r="Y463" s="38"/>
      <c r="Z463" s="39"/>
    </row>
    <row r="464" spans="1:26" outlineLevel="1" x14ac:dyDescent="0.25">
      <c r="A464" s="58" t="s">
        <v>63</v>
      </c>
      <c r="B464" s="65" t="s">
        <v>83</v>
      </c>
      <c r="C464" s="60" t="s">
        <v>45</v>
      </c>
      <c r="D464" s="42">
        <f t="shared" si="61"/>
        <v>0</v>
      </c>
      <c r="E464" s="61"/>
      <c r="F464" s="61"/>
      <c r="G464" s="61"/>
      <c r="H464" s="62"/>
      <c r="I464" s="45">
        <f t="shared" si="62"/>
        <v>0</v>
      </c>
      <c r="J464" s="63"/>
      <c r="K464" s="63"/>
      <c r="L464" s="63"/>
      <c r="M464" s="64"/>
      <c r="N464" s="48"/>
      <c r="Q464" s="36"/>
      <c r="R464" s="36"/>
      <c r="X464" s="37"/>
      <c r="Y464" s="38"/>
      <c r="Z464" s="39"/>
    </row>
    <row r="465" spans="1:26" ht="30" outlineLevel="1" x14ac:dyDescent="0.25">
      <c r="A465" s="66" t="s">
        <v>65</v>
      </c>
      <c r="B465" s="172">
        <v>19</v>
      </c>
      <c r="C465" s="67" t="s">
        <v>47</v>
      </c>
      <c r="D465" s="42">
        <f t="shared" si="61"/>
        <v>0</v>
      </c>
      <c r="E465" s="43"/>
      <c r="F465" s="43"/>
      <c r="G465" s="43"/>
      <c r="H465" s="44"/>
      <c r="I465" s="45">
        <f t="shared" si="62"/>
        <v>0</v>
      </c>
      <c r="J465" s="46"/>
      <c r="K465" s="46"/>
      <c r="L465" s="46"/>
      <c r="M465" s="47"/>
      <c r="N465" s="48"/>
      <c r="Q465" s="36"/>
      <c r="R465" s="36"/>
      <c r="X465" s="37"/>
      <c r="Y465" s="38"/>
      <c r="Z465" s="39"/>
    </row>
    <row r="466" spans="1:26" outlineLevel="1" x14ac:dyDescent="0.25">
      <c r="A466" s="200" t="s">
        <v>66</v>
      </c>
      <c r="B466" s="68" t="s">
        <v>84</v>
      </c>
      <c r="C466" s="69" t="s">
        <v>50</v>
      </c>
      <c r="D466" s="42">
        <f>E466+F466+G466+H466</f>
        <v>0</v>
      </c>
      <c r="E466" s="43"/>
      <c r="F466" s="43"/>
      <c r="G466" s="43"/>
      <c r="H466" s="44"/>
      <c r="I466" s="45">
        <f>J466+K466+L466+M466</f>
        <v>0</v>
      </c>
      <c r="J466" s="56"/>
      <c r="K466" s="56"/>
      <c r="L466" s="56"/>
      <c r="M466" s="57"/>
      <c r="N466" s="48"/>
      <c r="Q466" s="36"/>
      <c r="R466" s="36"/>
      <c r="X466" s="37"/>
      <c r="Y466" s="38"/>
      <c r="Z466" s="39"/>
    </row>
    <row r="467" spans="1:26" ht="30" outlineLevel="1" x14ac:dyDescent="0.25">
      <c r="A467" s="201"/>
      <c r="B467" s="68" t="s">
        <v>85</v>
      </c>
      <c r="C467" s="69" t="s">
        <v>47</v>
      </c>
      <c r="D467" s="42">
        <f>E467+F467+G467+H467</f>
        <v>0</v>
      </c>
      <c r="E467" s="43"/>
      <c r="F467" s="43"/>
      <c r="G467" s="43"/>
      <c r="H467" s="44"/>
      <c r="I467" s="45">
        <f>J467+K467+L467+M467</f>
        <v>0</v>
      </c>
      <c r="J467" s="56"/>
      <c r="K467" s="56"/>
      <c r="L467" s="56"/>
      <c r="M467" s="57"/>
      <c r="N467" s="48"/>
      <c r="Q467" s="36"/>
      <c r="R467" s="36"/>
      <c r="X467" s="37"/>
      <c r="Y467" s="38"/>
      <c r="Z467" s="39"/>
    </row>
    <row r="468" spans="1:26" ht="30" outlineLevel="1" x14ac:dyDescent="0.25">
      <c r="A468" s="70" t="s">
        <v>69</v>
      </c>
      <c r="B468" s="68" t="s">
        <v>86</v>
      </c>
      <c r="C468" s="69" t="s">
        <v>47</v>
      </c>
      <c r="D468" s="42">
        <f>E468+F468+G468+H468</f>
        <v>0</v>
      </c>
      <c r="E468" s="43"/>
      <c r="F468" s="43"/>
      <c r="G468" s="43"/>
      <c r="H468" s="44"/>
      <c r="I468" s="45">
        <f>J468+K468+L468+M468</f>
        <v>0</v>
      </c>
      <c r="J468" s="56"/>
      <c r="K468" s="56"/>
      <c r="L468" s="56"/>
      <c r="M468" s="57"/>
      <c r="N468" s="48"/>
      <c r="Q468" s="36"/>
      <c r="R468" s="36"/>
      <c r="X468" s="37"/>
      <c r="Y468" s="38"/>
      <c r="Z468" s="39"/>
    </row>
    <row r="469" spans="1:26" ht="16.5" outlineLevel="1" thickBot="1" x14ac:dyDescent="0.3">
      <c r="A469" s="102" t="s">
        <v>71</v>
      </c>
      <c r="B469" s="173">
        <v>20</v>
      </c>
      <c r="C469" s="103" t="s">
        <v>55</v>
      </c>
      <c r="D469" s="104">
        <f t="shared" si="61"/>
        <v>0</v>
      </c>
      <c r="E469" s="105"/>
      <c r="F469" s="105"/>
      <c r="G469" s="105"/>
      <c r="H469" s="106"/>
      <c r="I469" s="107">
        <f t="shared" si="62"/>
        <v>0</v>
      </c>
      <c r="J469" s="108"/>
      <c r="K469" s="108"/>
      <c r="L469" s="108"/>
      <c r="M469" s="109"/>
      <c r="N469" s="48"/>
      <c r="Q469" s="36"/>
      <c r="R469" s="36"/>
      <c r="X469" s="37"/>
      <c r="Y469" s="38"/>
      <c r="Z469" s="39"/>
    </row>
    <row r="470" spans="1:26" ht="16.5" thickTop="1" x14ac:dyDescent="0.25">
      <c r="Q470" s="36"/>
      <c r="R470" s="36"/>
      <c r="X470" s="37"/>
      <c r="Y470" s="38"/>
      <c r="Z470" s="39"/>
    </row>
    <row r="471" spans="1:26" x14ac:dyDescent="0.25">
      <c r="Q471" s="36"/>
      <c r="R471" s="36"/>
      <c r="X471" s="37"/>
      <c r="Y471" s="38"/>
      <c r="Z471" s="39"/>
    </row>
    <row r="472" spans="1:26" x14ac:dyDescent="0.25">
      <c r="Q472" s="36"/>
      <c r="R472" s="36"/>
      <c r="X472" s="37"/>
      <c r="Y472" s="38"/>
      <c r="Z472" s="39"/>
    </row>
    <row r="473" spans="1:26" x14ac:dyDescent="0.25">
      <c r="Q473" s="36"/>
      <c r="R473" s="36"/>
      <c r="X473" s="37"/>
      <c r="Y473" s="38"/>
      <c r="Z473" s="39"/>
    </row>
    <row r="474" spans="1:26" x14ac:dyDescent="0.25">
      <c r="Q474" s="36"/>
      <c r="R474" s="36"/>
      <c r="X474" s="37"/>
      <c r="Y474" s="38"/>
      <c r="Z474" s="39"/>
    </row>
    <row r="475" spans="1:26" x14ac:dyDescent="0.25">
      <c r="Q475" s="36"/>
      <c r="R475" s="36"/>
      <c r="X475" s="37"/>
      <c r="Y475" s="38"/>
      <c r="Z475" s="39"/>
    </row>
    <row r="476" spans="1:26" x14ac:dyDescent="0.25">
      <c r="Q476" s="36"/>
      <c r="R476" s="36"/>
      <c r="X476" s="37"/>
      <c r="Y476" s="38"/>
      <c r="Z476" s="39"/>
    </row>
    <row r="477" spans="1:26" x14ac:dyDescent="0.25">
      <c r="Q477" s="36"/>
      <c r="R477" s="36"/>
      <c r="X477" s="37"/>
      <c r="Y477" s="38"/>
      <c r="Z477" s="39"/>
    </row>
    <row r="478" spans="1:26" ht="15.75" customHeight="1" outlineLevel="1" x14ac:dyDescent="0.25">
      <c r="K478" s="174" t="s">
        <v>0</v>
      </c>
      <c r="L478" s="174"/>
      <c r="M478" s="174"/>
      <c r="Q478" s="36"/>
      <c r="R478" s="36"/>
      <c r="X478" s="37"/>
      <c r="Y478" s="38"/>
      <c r="Z478" s="39"/>
    </row>
    <row r="479" spans="1:26" ht="15.75" customHeight="1" outlineLevel="1" x14ac:dyDescent="0.25">
      <c r="K479" s="174" t="s">
        <v>1</v>
      </c>
      <c r="L479" s="174"/>
      <c r="M479" s="174"/>
      <c r="Q479" s="36"/>
      <c r="R479" s="36"/>
      <c r="X479" s="37"/>
      <c r="Y479" s="38"/>
      <c r="Z479" s="39"/>
    </row>
    <row r="480" spans="1:26" ht="15.75" customHeight="1" outlineLevel="1" x14ac:dyDescent="0.25">
      <c r="K480" s="174" t="s">
        <v>2</v>
      </c>
      <c r="L480" s="174"/>
      <c r="M480" s="174"/>
      <c r="Q480" s="36"/>
      <c r="R480" s="36"/>
      <c r="X480" s="37"/>
      <c r="Y480" s="38"/>
      <c r="Z480" s="39"/>
    </row>
    <row r="481" spans="1:26" ht="15.75" customHeight="1" outlineLevel="1" x14ac:dyDescent="0.25">
      <c r="K481" s="174" t="s">
        <v>3</v>
      </c>
      <c r="L481" s="174"/>
      <c r="M481" s="174"/>
      <c r="Q481" s="36"/>
      <c r="R481" s="36"/>
      <c r="X481" s="37"/>
      <c r="Y481" s="38"/>
      <c r="Z481" s="39"/>
    </row>
    <row r="482" spans="1:26" ht="15.75" customHeight="1" outlineLevel="1" x14ac:dyDescent="0.25">
      <c r="K482" s="174" t="s">
        <v>4</v>
      </c>
      <c r="L482" s="174"/>
      <c r="M482" s="174"/>
      <c r="Q482" s="36"/>
      <c r="R482" s="36"/>
      <c r="X482" s="37"/>
      <c r="Y482" s="38"/>
      <c r="Z482" s="39"/>
    </row>
    <row r="483" spans="1:26" ht="15.75" customHeight="1" outlineLevel="1" x14ac:dyDescent="0.25">
      <c r="K483" s="174" t="s">
        <v>5</v>
      </c>
      <c r="L483" s="174"/>
      <c r="M483" s="174"/>
      <c r="Q483" s="36"/>
      <c r="R483" s="36"/>
      <c r="X483" s="37"/>
      <c r="Y483" s="38"/>
      <c r="Z483" s="39"/>
    </row>
    <row r="484" spans="1:26" ht="15.75" customHeight="1" outlineLevel="1" x14ac:dyDescent="0.25">
      <c r="K484" s="174" t="s">
        <v>6</v>
      </c>
      <c r="L484" s="174"/>
      <c r="M484" s="174"/>
      <c r="Q484" s="36"/>
      <c r="R484" s="36"/>
      <c r="X484" s="37"/>
      <c r="Y484" s="38"/>
      <c r="Z484" s="39"/>
    </row>
    <row r="485" spans="1:26" ht="15.75" customHeight="1" outlineLevel="1" x14ac:dyDescent="0.25">
      <c r="K485" s="174" t="s">
        <v>7</v>
      </c>
      <c r="L485" s="174"/>
      <c r="M485" s="174"/>
      <c r="Q485" s="36"/>
      <c r="R485" s="36"/>
      <c r="X485" s="37"/>
      <c r="Y485" s="38"/>
      <c r="Z485" s="39"/>
    </row>
    <row r="486" spans="1:26" s="5" customFormat="1" ht="16.5" outlineLevel="1" x14ac:dyDescent="0.25">
      <c r="A486" s="1"/>
      <c r="B486" s="1"/>
      <c r="C486" s="1"/>
      <c r="D486" s="2"/>
      <c r="E486" s="2"/>
      <c r="F486" s="2"/>
      <c r="G486" s="2"/>
      <c r="H486" s="2"/>
      <c r="I486" s="1"/>
      <c r="J486" s="1"/>
      <c r="K486" s="1"/>
      <c r="L486" s="1"/>
      <c r="M486" s="1"/>
      <c r="Q486" s="36"/>
      <c r="R486" s="36"/>
      <c r="S486" s="4"/>
      <c r="T486" s="4"/>
      <c r="U486" s="4"/>
      <c r="X486" s="37"/>
      <c r="Y486" s="38"/>
      <c r="Z486" s="39"/>
    </row>
    <row r="487" spans="1:26" s="5" customFormat="1" ht="16.5" customHeight="1" outlineLevel="1" x14ac:dyDescent="0.25">
      <c r="A487" s="175" t="str">
        <f>$A$10</f>
        <v>Объёмы медицинской помощи по территориальной программе обязательного медицинского страхования на 2018 год</v>
      </c>
      <c r="B487" s="175"/>
      <c r="C487" s="175"/>
      <c r="D487" s="175"/>
      <c r="E487" s="175"/>
      <c r="F487" s="175"/>
      <c r="G487" s="175"/>
      <c r="H487" s="175"/>
      <c r="I487" s="175"/>
      <c r="J487" s="175"/>
      <c r="K487" s="175"/>
      <c r="L487" s="175"/>
      <c r="M487" s="175"/>
      <c r="Q487" s="36"/>
      <c r="R487" s="36"/>
      <c r="S487" s="4"/>
      <c r="T487" s="4"/>
      <c r="U487" s="4"/>
      <c r="X487" s="37"/>
      <c r="Y487" s="38"/>
      <c r="Z487" s="39"/>
    </row>
    <row r="488" spans="1:26" s="5" customFormat="1" ht="16.5" customHeight="1" outlineLevel="1" x14ac:dyDescent="0.25">
      <c r="A488" s="176" t="s">
        <v>92</v>
      </c>
      <c r="B488" s="176"/>
      <c r="C488" s="176"/>
      <c r="D488" s="176"/>
      <c r="E488" s="176"/>
      <c r="F488" s="176"/>
      <c r="G488" s="176"/>
      <c r="H488" s="176"/>
      <c r="I488" s="176"/>
      <c r="J488" s="176"/>
      <c r="K488" s="176"/>
      <c r="L488" s="176"/>
      <c r="M488" s="176"/>
      <c r="Q488" s="36"/>
      <c r="R488" s="36"/>
      <c r="S488" s="4"/>
      <c r="T488" s="4"/>
      <c r="U488" s="4"/>
      <c r="X488" s="37"/>
      <c r="Y488" s="38"/>
      <c r="Z488" s="39"/>
    </row>
    <row r="489" spans="1:26" ht="16.5" customHeight="1" outlineLevel="1" x14ac:dyDescent="0.25">
      <c r="A489" s="175" t="str">
        <f>$A$12</f>
        <v>для лиц, застрахованных в филиале АО "ГСМК "Сахамедстрах" в г. Магадане Магаданской области</v>
      </c>
      <c r="B489" s="175"/>
      <c r="C489" s="175"/>
      <c r="D489" s="175"/>
      <c r="E489" s="175"/>
      <c r="F489" s="175"/>
      <c r="G489" s="175"/>
      <c r="H489" s="175"/>
      <c r="I489" s="175"/>
      <c r="J489" s="175"/>
      <c r="K489" s="175"/>
      <c r="L489" s="175"/>
      <c r="M489" s="175"/>
      <c r="Q489" s="36"/>
      <c r="R489" s="36"/>
      <c r="X489" s="37"/>
      <c r="Y489" s="38"/>
      <c r="Z489" s="39"/>
    </row>
    <row r="490" spans="1:26" ht="16.5" outlineLevel="1" thickBot="1" x14ac:dyDescent="0.3">
      <c r="A490" s="6"/>
      <c r="B490" s="7"/>
      <c r="C490" s="6"/>
      <c r="D490" s="8"/>
      <c r="E490" s="8"/>
      <c r="F490" s="8"/>
      <c r="G490" s="8"/>
      <c r="H490" s="8"/>
      <c r="I490" s="6"/>
      <c r="J490" s="6"/>
      <c r="K490" s="6"/>
      <c r="L490" s="6"/>
      <c r="M490" s="6"/>
      <c r="Q490" s="36"/>
      <c r="R490" s="36"/>
      <c r="X490" s="37"/>
      <c r="Y490" s="38"/>
      <c r="Z490" s="39"/>
    </row>
    <row r="491" spans="1:26" ht="16.5" customHeight="1" outlineLevel="1" thickTop="1" x14ac:dyDescent="0.25">
      <c r="A491" s="177" t="s">
        <v>11</v>
      </c>
      <c r="B491" s="180" t="s">
        <v>12</v>
      </c>
      <c r="C491" s="183" t="s">
        <v>13</v>
      </c>
      <c r="D491" s="186" t="str">
        <f>$D$14</f>
        <v>Всего на 2018 год</v>
      </c>
      <c r="E491" s="189" t="s">
        <v>15</v>
      </c>
      <c r="F491" s="189"/>
      <c r="G491" s="189"/>
      <c r="H491" s="190"/>
      <c r="I491" s="193" t="str">
        <f>$I$14</f>
        <v>Всего на 2018 год</v>
      </c>
      <c r="J491" s="196" t="s">
        <v>16</v>
      </c>
      <c r="K491" s="196"/>
      <c r="L491" s="196"/>
      <c r="M491" s="197"/>
      <c r="Q491" s="36"/>
      <c r="R491" s="36"/>
      <c r="X491" s="37"/>
      <c r="Y491" s="38"/>
      <c r="Z491" s="39"/>
    </row>
    <row r="492" spans="1:26" s="13" customFormat="1" outlineLevel="1" x14ac:dyDescent="0.25">
      <c r="A492" s="178"/>
      <c r="B492" s="181"/>
      <c r="C492" s="184"/>
      <c r="D492" s="187"/>
      <c r="E492" s="191"/>
      <c r="F492" s="191"/>
      <c r="G492" s="191"/>
      <c r="H492" s="192"/>
      <c r="I492" s="194"/>
      <c r="J492" s="198"/>
      <c r="K492" s="198"/>
      <c r="L492" s="198"/>
      <c r="M492" s="199"/>
      <c r="Q492" s="36"/>
      <c r="R492" s="36"/>
      <c r="S492" s="14"/>
      <c r="T492" s="14"/>
      <c r="U492" s="14"/>
      <c r="X492" s="37"/>
      <c r="Y492" s="38"/>
      <c r="Z492" s="39"/>
    </row>
    <row r="493" spans="1:26" s="24" customFormat="1" ht="30.75" outlineLevel="1" thickBot="1" x14ac:dyDescent="0.3">
      <c r="A493" s="179"/>
      <c r="B493" s="182"/>
      <c r="C493" s="185"/>
      <c r="D493" s="188"/>
      <c r="E493" s="9" t="s">
        <v>17</v>
      </c>
      <c r="F493" s="9" t="s">
        <v>18</v>
      </c>
      <c r="G493" s="9" t="s">
        <v>19</v>
      </c>
      <c r="H493" s="10" t="s">
        <v>20</v>
      </c>
      <c r="I493" s="195"/>
      <c r="J493" s="11" t="s">
        <v>17</v>
      </c>
      <c r="K493" s="11" t="s">
        <v>18</v>
      </c>
      <c r="L493" s="11" t="s">
        <v>19</v>
      </c>
      <c r="M493" s="12" t="s">
        <v>20</v>
      </c>
      <c r="Q493" s="36"/>
      <c r="R493" s="36"/>
      <c r="S493" s="25"/>
      <c r="T493" s="25"/>
      <c r="U493" s="25"/>
      <c r="X493" s="37"/>
      <c r="Y493" s="38"/>
      <c r="Z493" s="39"/>
    </row>
    <row r="494" spans="1:26" ht="17.25" outlineLevel="1" thickTop="1" thickBot="1" x14ac:dyDescent="0.3">
      <c r="A494" s="15" t="s">
        <v>21</v>
      </c>
      <c r="B494" s="16" t="s">
        <v>22</v>
      </c>
      <c r="C494" s="17" t="s">
        <v>23</v>
      </c>
      <c r="D494" s="18" t="s">
        <v>24</v>
      </c>
      <c r="E494" s="19" t="s">
        <v>25</v>
      </c>
      <c r="F494" s="19" t="s">
        <v>26</v>
      </c>
      <c r="G494" s="19" t="s">
        <v>27</v>
      </c>
      <c r="H494" s="20" t="s">
        <v>28</v>
      </c>
      <c r="I494" s="21" t="s">
        <v>29</v>
      </c>
      <c r="J494" s="22" t="s">
        <v>30</v>
      </c>
      <c r="K494" s="22" t="s">
        <v>31</v>
      </c>
      <c r="L494" s="22" t="s">
        <v>32</v>
      </c>
      <c r="M494" s="23" t="s">
        <v>33</v>
      </c>
      <c r="N494" s="113"/>
      <c r="O494" s="113"/>
      <c r="Q494" s="36"/>
      <c r="R494" s="36"/>
      <c r="X494" s="37"/>
      <c r="Y494" s="38"/>
      <c r="Z494" s="39"/>
    </row>
    <row r="495" spans="1:26" ht="43.5" outlineLevel="1" thickTop="1" x14ac:dyDescent="0.25">
      <c r="A495" s="26" t="s">
        <v>34</v>
      </c>
      <c r="B495" s="27">
        <v>1</v>
      </c>
      <c r="C495" s="28"/>
      <c r="D495" s="29"/>
      <c r="E495" s="30"/>
      <c r="F495" s="30"/>
      <c r="G495" s="30"/>
      <c r="H495" s="31"/>
      <c r="I495" s="32">
        <f>J495+K495+L495+M495</f>
        <v>769.99</v>
      </c>
      <c r="J495" s="33">
        <f>J496+J497+J501+J505</f>
        <v>160.27999999999997</v>
      </c>
      <c r="K495" s="33">
        <f>K496+K497+K501+K505</f>
        <v>190.10999999999999</v>
      </c>
      <c r="L495" s="33">
        <f>L496+L497+L501+L505</f>
        <v>253.72</v>
      </c>
      <c r="M495" s="34">
        <f>M496+M497+M501+M505</f>
        <v>165.88</v>
      </c>
      <c r="N495" s="48"/>
      <c r="O495" s="49"/>
      <c r="Q495" s="36"/>
      <c r="R495" s="36"/>
      <c r="T495" s="50"/>
      <c r="U495" s="50"/>
      <c r="V495" s="50"/>
      <c r="W495" s="50"/>
      <c r="X495" s="50"/>
      <c r="Y495" s="38"/>
      <c r="Z495" s="39"/>
    </row>
    <row r="496" spans="1:26" ht="30" outlineLevel="1" x14ac:dyDescent="0.25">
      <c r="A496" s="40" t="s">
        <v>35</v>
      </c>
      <c r="B496" s="172">
        <v>2</v>
      </c>
      <c r="C496" s="41" t="s">
        <v>36</v>
      </c>
      <c r="D496" s="42">
        <f>E496+F496+G496+H496</f>
        <v>12</v>
      </c>
      <c r="E496" s="43">
        <f t="shared" ref="E496:H505" si="63">E507+E529</f>
        <v>3</v>
      </c>
      <c r="F496" s="43">
        <f t="shared" si="63"/>
        <v>3</v>
      </c>
      <c r="G496" s="43">
        <f t="shared" si="63"/>
        <v>3</v>
      </c>
      <c r="H496" s="44">
        <f t="shared" si="63"/>
        <v>3</v>
      </c>
      <c r="I496" s="45">
        <f>J496+K496+L496+M496</f>
        <v>78.989999999999995</v>
      </c>
      <c r="J496" s="46">
        <f>J507+J518+J529</f>
        <v>19.68</v>
      </c>
      <c r="K496" s="46">
        <f>K507+K518+K529</f>
        <v>19.68</v>
      </c>
      <c r="L496" s="46">
        <f>L507+L518+L529</f>
        <v>19.75</v>
      </c>
      <c r="M496" s="47">
        <f>M507+M518+M529</f>
        <v>19.88</v>
      </c>
      <c r="N496" s="48"/>
      <c r="O496" s="49"/>
      <c r="Q496" s="36"/>
      <c r="R496" s="36"/>
      <c r="T496" s="50"/>
      <c r="U496" s="50"/>
      <c r="V496" s="50"/>
      <c r="W496" s="50"/>
      <c r="X496" s="50"/>
      <c r="Y496" s="38"/>
      <c r="Z496" s="39"/>
    </row>
    <row r="497" spans="1:26" ht="30" outlineLevel="1" x14ac:dyDescent="0.25">
      <c r="A497" s="51" t="s">
        <v>37</v>
      </c>
      <c r="B497" s="52">
        <v>3</v>
      </c>
      <c r="C497" s="53" t="s">
        <v>38</v>
      </c>
      <c r="D497" s="42">
        <f t="shared" ref="D497:D505" si="64">E497+F497+G497+H497</f>
        <v>152</v>
      </c>
      <c r="E497" s="54">
        <f t="shared" si="63"/>
        <v>44</v>
      </c>
      <c r="F497" s="54">
        <f t="shared" si="63"/>
        <v>38</v>
      </c>
      <c r="G497" s="54">
        <f t="shared" si="63"/>
        <v>38</v>
      </c>
      <c r="H497" s="55">
        <f t="shared" si="63"/>
        <v>32</v>
      </c>
      <c r="I497" s="45">
        <f t="shared" ref="I497:I505" si="65">J497+K497+L497+M497</f>
        <v>231.46999999999997</v>
      </c>
      <c r="J497" s="56">
        <f>J498+J499+J500</f>
        <v>66.86</v>
      </c>
      <c r="K497" s="56">
        <f>K498+K499+K500</f>
        <v>57.86</v>
      </c>
      <c r="L497" s="56">
        <f>L498+L499+L500</f>
        <v>57.86</v>
      </c>
      <c r="M497" s="57">
        <f>M498+M499+M500</f>
        <v>48.89</v>
      </c>
      <c r="N497" s="48"/>
      <c r="O497" s="49"/>
      <c r="Q497" s="36"/>
      <c r="R497" s="36"/>
      <c r="T497" s="50"/>
      <c r="U497" s="50"/>
      <c r="V497" s="50"/>
      <c r="W497" s="50"/>
      <c r="X497" s="50"/>
      <c r="Y497" s="38"/>
      <c r="Z497" s="39"/>
    </row>
    <row r="498" spans="1:26" ht="45" outlineLevel="1" x14ac:dyDescent="0.25">
      <c r="A498" s="58" t="s">
        <v>39</v>
      </c>
      <c r="B498" s="59" t="s">
        <v>40</v>
      </c>
      <c r="C498" s="60" t="s">
        <v>38</v>
      </c>
      <c r="D498" s="42">
        <f t="shared" si="64"/>
        <v>40</v>
      </c>
      <c r="E498" s="61">
        <f t="shared" si="63"/>
        <v>15</v>
      </c>
      <c r="F498" s="61">
        <f t="shared" si="63"/>
        <v>9</v>
      </c>
      <c r="G498" s="61">
        <f t="shared" si="63"/>
        <v>9</v>
      </c>
      <c r="H498" s="62">
        <f t="shared" si="63"/>
        <v>7</v>
      </c>
      <c r="I498" s="45">
        <f t="shared" si="65"/>
        <v>60</v>
      </c>
      <c r="J498" s="63">
        <f t="shared" ref="J498:M505" si="66">J509+J520+J531</f>
        <v>22.5</v>
      </c>
      <c r="K498" s="63">
        <f t="shared" si="66"/>
        <v>13.5</v>
      </c>
      <c r="L498" s="63">
        <f t="shared" si="66"/>
        <v>13.5</v>
      </c>
      <c r="M498" s="64">
        <f t="shared" si="66"/>
        <v>10.5</v>
      </c>
      <c r="N498" s="48"/>
      <c r="O498" s="49"/>
      <c r="Q498" s="36"/>
      <c r="R498" s="36"/>
      <c r="T498" s="50"/>
      <c r="U498" s="50"/>
      <c r="V498" s="50"/>
      <c r="W498" s="50"/>
      <c r="X498" s="50"/>
      <c r="Y498" s="38"/>
      <c r="Z498" s="39"/>
    </row>
    <row r="499" spans="1:26" ht="45" outlineLevel="1" x14ac:dyDescent="0.25">
      <c r="A499" s="58" t="s">
        <v>41</v>
      </c>
      <c r="B499" s="65" t="s">
        <v>42</v>
      </c>
      <c r="C499" s="60" t="s">
        <v>38</v>
      </c>
      <c r="D499" s="42">
        <f t="shared" si="64"/>
        <v>11</v>
      </c>
      <c r="E499" s="61">
        <f t="shared" si="63"/>
        <v>3</v>
      </c>
      <c r="F499" s="61">
        <f t="shared" si="63"/>
        <v>3</v>
      </c>
      <c r="G499" s="61">
        <f t="shared" si="63"/>
        <v>3</v>
      </c>
      <c r="H499" s="62">
        <f t="shared" si="63"/>
        <v>2</v>
      </c>
      <c r="I499" s="45">
        <f t="shared" si="65"/>
        <v>17.16</v>
      </c>
      <c r="J499" s="63">
        <f t="shared" si="66"/>
        <v>4.68</v>
      </c>
      <c r="K499" s="63">
        <f t="shared" si="66"/>
        <v>4.68</v>
      </c>
      <c r="L499" s="63">
        <f t="shared" si="66"/>
        <v>4.68</v>
      </c>
      <c r="M499" s="64">
        <f t="shared" si="66"/>
        <v>3.12</v>
      </c>
      <c r="N499" s="48"/>
      <c r="O499" s="49"/>
      <c r="Q499" s="36"/>
      <c r="R499" s="36"/>
      <c r="T499" s="50"/>
      <c r="U499" s="50"/>
      <c r="V499" s="50"/>
      <c r="W499" s="50"/>
      <c r="X499" s="50"/>
      <c r="Y499" s="38"/>
      <c r="Z499" s="39"/>
    </row>
    <row r="500" spans="1:26" ht="30" outlineLevel="1" x14ac:dyDescent="0.25">
      <c r="A500" s="58" t="s">
        <v>43</v>
      </c>
      <c r="B500" s="65" t="s">
        <v>44</v>
      </c>
      <c r="C500" s="60" t="s">
        <v>45</v>
      </c>
      <c r="D500" s="42">
        <f t="shared" si="64"/>
        <v>35</v>
      </c>
      <c r="E500" s="61">
        <f t="shared" si="63"/>
        <v>9</v>
      </c>
      <c r="F500" s="61">
        <f t="shared" si="63"/>
        <v>9</v>
      </c>
      <c r="G500" s="61">
        <f t="shared" si="63"/>
        <v>9</v>
      </c>
      <c r="H500" s="62">
        <f t="shared" si="63"/>
        <v>8</v>
      </c>
      <c r="I500" s="45">
        <f t="shared" si="65"/>
        <v>154.31</v>
      </c>
      <c r="J500" s="63">
        <f t="shared" si="66"/>
        <v>39.68</v>
      </c>
      <c r="K500" s="63">
        <f t="shared" si="66"/>
        <v>39.68</v>
      </c>
      <c r="L500" s="63">
        <f t="shared" si="66"/>
        <v>39.68</v>
      </c>
      <c r="M500" s="64">
        <f t="shared" si="66"/>
        <v>35.270000000000003</v>
      </c>
      <c r="N500" s="48"/>
      <c r="O500" s="49"/>
      <c r="Q500" s="36"/>
      <c r="R500" s="36"/>
      <c r="T500" s="50"/>
      <c r="U500" s="50"/>
      <c r="V500" s="50"/>
      <c r="W500" s="50"/>
      <c r="X500" s="50"/>
      <c r="Y500" s="38"/>
      <c r="Z500" s="39"/>
    </row>
    <row r="501" spans="1:26" ht="30" outlineLevel="1" x14ac:dyDescent="0.25">
      <c r="A501" s="66" t="s">
        <v>46</v>
      </c>
      <c r="B501" s="172">
        <v>4</v>
      </c>
      <c r="C501" s="67" t="s">
        <v>47</v>
      </c>
      <c r="D501" s="42">
        <f t="shared" si="64"/>
        <v>5</v>
      </c>
      <c r="E501" s="43">
        <f t="shared" si="63"/>
        <v>1</v>
      </c>
      <c r="F501" s="43">
        <f t="shared" si="63"/>
        <v>1</v>
      </c>
      <c r="G501" s="43">
        <f t="shared" si="63"/>
        <v>2</v>
      </c>
      <c r="H501" s="44">
        <f t="shared" si="63"/>
        <v>1</v>
      </c>
      <c r="I501" s="45">
        <f t="shared" si="65"/>
        <v>338.81999999999994</v>
      </c>
      <c r="J501" s="46">
        <f t="shared" si="66"/>
        <v>73.739999999999995</v>
      </c>
      <c r="K501" s="46">
        <f t="shared" si="66"/>
        <v>67.67</v>
      </c>
      <c r="L501" s="46">
        <f t="shared" si="66"/>
        <v>134.63</v>
      </c>
      <c r="M501" s="47">
        <f t="shared" si="66"/>
        <v>62.78</v>
      </c>
      <c r="N501" s="48"/>
      <c r="O501" s="49"/>
      <c r="Q501" s="36"/>
      <c r="R501" s="36"/>
      <c r="T501" s="50"/>
      <c r="U501" s="50"/>
      <c r="V501" s="50"/>
      <c r="W501" s="50"/>
      <c r="X501" s="50"/>
      <c r="Y501" s="38"/>
      <c r="Z501" s="39"/>
    </row>
    <row r="502" spans="1:26" ht="15.75" customHeight="1" outlineLevel="1" x14ac:dyDescent="0.25">
      <c r="A502" s="200" t="s">
        <v>48</v>
      </c>
      <c r="B502" s="68" t="s">
        <v>49</v>
      </c>
      <c r="C502" s="69" t="s">
        <v>50</v>
      </c>
      <c r="D502" s="42">
        <f>E502+F502+G502+H502</f>
        <v>0</v>
      </c>
      <c r="E502" s="43">
        <f t="shared" si="63"/>
        <v>0</v>
      </c>
      <c r="F502" s="43">
        <f t="shared" si="63"/>
        <v>0</v>
      </c>
      <c r="G502" s="43">
        <f t="shared" si="63"/>
        <v>0</v>
      </c>
      <c r="H502" s="44">
        <f t="shared" si="63"/>
        <v>0</v>
      </c>
      <c r="I502" s="45">
        <f>J502+K502+L502+M502</f>
        <v>0</v>
      </c>
      <c r="J502" s="46">
        <f t="shared" si="66"/>
        <v>0</v>
      </c>
      <c r="K502" s="46">
        <f t="shared" si="66"/>
        <v>0</v>
      </c>
      <c r="L502" s="46">
        <f t="shared" si="66"/>
        <v>0</v>
      </c>
      <c r="M502" s="47">
        <f t="shared" si="66"/>
        <v>0</v>
      </c>
      <c r="N502" s="48"/>
      <c r="O502" s="49"/>
      <c r="Q502" s="36"/>
      <c r="R502" s="36"/>
      <c r="T502" s="50"/>
      <c r="U502" s="50"/>
      <c r="V502" s="50"/>
      <c r="W502" s="50"/>
      <c r="X502" s="50"/>
      <c r="Y502" s="38"/>
      <c r="Z502" s="39"/>
    </row>
    <row r="503" spans="1:26" ht="30" outlineLevel="1" x14ac:dyDescent="0.25">
      <c r="A503" s="201"/>
      <c r="B503" s="68" t="s">
        <v>51</v>
      </c>
      <c r="C503" s="69" t="s">
        <v>47</v>
      </c>
      <c r="D503" s="42">
        <f>E503+F503+G503+H503</f>
        <v>0</v>
      </c>
      <c r="E503" s="43">
        <f t="shared" si="63"/>
        <v>0</v>
      </c>
      <c r="F503" s="43">
        <f t="shared" si="63"/>
        <v>0</v>
      </c>
      <c r="G503" s="43">
        <f t="shared" si="63"/>
        <v>0</v>
      </c>
      <c r="H503" s="44">
        <f t="shared" si="63"/>
        <v>0</v>
      </c>
      <c r="I503" s="45">
        <f>J503+K503+L503+M503</f>
        <v>0</v>
      </c>
      <c r="J503" s="46">
        <f t="shared" si="66"/>
        <v>0</v>
      </c>
      <c r="K503" s="46">
        <f t="shared" si="66"/>
        <v>0</v>
      </c>
      <c r="L503" s="46">
        <f t="shared" si="66"/>
        <v>0</v>
      </c>
      <c r="M503" s="47">
        <f t="shared" si="66"/>
        <v>0</v>
      </c>
      <c r="N503" s="48"/>
      <c r="O503" s="49"/>
      <c r="Q503" s="36"/>
      <c r="R503" s="36"/>
      <c r="T503" s="50"/>
      <c r="U503" s="50"/>
      <c r="V503" s="50"/>
      <c r="W503" s="50"/>
      <c r="X503" s="50"/>
      <c r="Y503" s="38"/>
      <c r="Z503" s="39"/>
    </row>
    <row r="504" spans="1:26" ht="45" outlineLevel="1" x14ac:dyDescent="0.25">
      <c r="A504" s="70" t="s">
        <v>52</v>
      </c>
      <c r="B504" s="68" t="s">
        <v>53</v>
      </c>
      <c r="C504" s="69" t="s">
        <v>47</v>
      </c>
      <c r="D504" s="42">
        <f>E504+F504+G504+H504</f>
        <v>0</v>
      </c>
      <c r="E504" s="43">
        <f t="shared" si="63"/>
        <v>0</v>
      </c>
      <c r="F504" s="43">
        <f t="shared" si="63"/>
        <v>0</v>
      </c>
      <c r="G504" s="43">
        <f t="shared" si="63"/>
        <v>0</v>
      </c>
      <c r="H504" s="44">
        <f t="shared" si="63"/>
        <v>0</v>
      </c>
      <c r="I504" s="45">
        <f>J504+K504+L504+M504</f>
        <v>0</v>
      </c>
      <c r="J504" s="46">
        <f t="shared" si="66"/>
        <v>0</v>
      </c>
      <c r="K504" s="46">
        <f t="shared" si="66"/>
        <v>0</v>
      </c>
      <c r="L504" s="46">
        <f t="shared" si="66"/>
        <v>0</v>
      </c>
      <c r="M504" s="47">
        <f t="shared" si="66"/>
        <v>0</v>
      </c>
      <c r="N504" s="48"/>
      <c r="O504" s="49"/>
      <c r="Q504" s="36"/>
      <c r="R504" s="36"/>
      <c r="T504" s="50"/>
      <c r="U504" s="50"/>
      <c r="V504" s="50"/>
      <c r="W504" s="50"/>
      <c r="X504" s="50"/>
      <c r="Y504" s="38"/>
      <c r="Z504" s="39"/>
    </row>
    <row r="505" spans="1:26" ht="30.75" outlineLevel="1" thickBot="1" x14ac:dyDescent="0.3">
      <c r="A505" s="71" t="s">
        <v>54</v>
      </c>
      <c r="B505" s="72">
        <v>5</v>
      </c>
      <c r="C505" s="73" t="s">
        <v>55</v>
      </c>
      <c r="D505" s="74">
        <f t="shared" si="64"/>
        <v>3</v>
      </c>
      <c r="E505" s="75">
        <f t="shared" si="63"/>
        <v>0</v>
      </c>
      <c r="F505" s="75">
        <f t="shared" si="63"/>
        <v>1</v>
      </c>
      <c r="G505" s="75">
        <f t="shared" si="63"/>
        <v>1</v>
      </c>
      <c r="H505" s="76">
        <f t="shared" si="63"/>
        <v>1</v>
      </c>
      <c r="I505" s="77">
        <f t="shared" si="65"/>
        <v>120.71</v>
      </c>
      <c r="J505" s="78">
        <f t="shared" si="66"/>
        <v>0</v>
      </c>
      <c r="K505" s="78">
        <f t="shared" si="66"/>
        <v>44.9</v>
      </c>
      <c r="L505" s="78">
        <f t="shared" si="66"/>
        <v>41.48</v>
      </c>
      <c r="M505" s="79">
        <f t="shared" si="66"/>
        <v>34.33</v>
      </c>
      <c r="N505" s="113"/>
      <c r="O505" s="113"/>
      <c r="P505" s="48"/>
      <c r="Q505" s="36"/>
      <c r="R505" s="36"/>
      <c r="S505" s="92"/>
      <c r="X505" s="37"/>
      <c r="Y505" s="38"/>
      <c r="Z505" s="39"/>
    </row>
    <row r="506" spans="1:26" ht="71.25" outlineLevel="1" x14ac:dyDescent="0.25">
      <c r="A506" s="26" t="s">
        <v>56</v>
      </c>
      <c r="B506" s="27">
        <v>6</v>
      </c>
      <c r="C506" s="28"/>
      <c r="D506" s="29"/>
      <c r="E506" s="30"/>
      <c r="F506" s="30"/>
      <c r="G506" s="30"/>
      <c r="H506" s="31"/>
      <c r="I506" s="32">
        <f>J506+K506+L506+M506</f>
        <v>769.99</v>
      </c>
      <c r="J506" s="33">
        <f>J507+J508+J512+J516</f>
        <v>160.27999999999997</v>
      </c>
      <c r="K506" s="33">
        <f>K507+K508+K512+K516</f>
        <v>190.10999999999999</v>
      </c>
      <c r="L506" s="33">
        <f>L507+L508+L512+L516</f>
        <v>253.72</v>
      </c>
      <c r="M506" s="34">
        <f>M507+M508+M512+M516</f>
        <v>165.88</v>
      </c>
      <c r="N506" s="48"/>
      <c r="O506" s="113"/>
      <c r="P506" s="49"/>
      <c r="Q506" s="93"/>
      <c r="R506" s="93"/>
      <c r="S506" s="93"/>
      <c r="T506" s="92"/>
      <c r="U506" s="92"/>
      <c r="V506" s="48"/>
      <c r="X506" s="37"/>
      <c r="Y506" s="38"/>
      <c r="Z506" s="39"/>
    </row>
    <row r="507" spans="1:26" outlineLevel="1" x14ac:dyDescent="0.25">
      <c r="A507" s="40" t="s">
        <v>57</v>
      </c>
      <c r="B507" s="172">
        <v>7</v>
      </c>
      <c r="C507" s="41" t="s">
        <v>36</v>
      </c>
      <c r="D507" s="42">
        <f>SUM(E507:H507)</f>
        <v>12</v>
      </c>
      <c r="E507" s="43">
        <v>3</v>
      </c>
      <c r="F507" s="43">
        <v>3</v>
      </c>
      <c r="G507" s="43">
        <v>3</v>
      </c>
      <c r="H507" s="44">
        <v>3</v>
      </c>
      <c r="I507" s="45">
        <f>SUM(J507:M507)</f>
        <v>78.989999999999995</v>
      </c>
      <c r="J507" s="46">
        <f>ROUND(6.56163*3,2)</f>
        <v>19.68</v>
      </c>
      <c r="K507" s="46">
        <f>ROUND(6.56163*3,2)</f>
        <v>19.68</v>
      </c>
      <c r="L507" s="46">
        <f>ROUND(6.56163*3,2)+0.01+0.06</f>
        <v>19.75</v>
      </c>
      <c r="M507" s="47">
        <f>ROUND(6.56163*3,2)-0.01+0.07*3</f>
        <v>19.88</v>
      </c>
      <c r="Q507" s="36"/>
      <c r="R507" s="36"/>
      <c r="X507" s="37"/>
      <c r="Y507" s="38"/>
      <c r="Z507" s="39"/>
    </row>
    <row r="508" spans="1:26" outlineLevel="1" x14ac:dyDescent="0.25">
      <c r="A508" s="51" t="s">
        <v>58</v>
      </c>
      <c r="B508" s="172">
        <v>8</v>
      </c>
      <c r="C508" s="41" t="s">
        <v>38</v>
      </c>
      <c r="D508" s="42">
        <f>E508+F508+G508+H508</f>
        <v>152</v>
      </c>
      <c r="E508" s="54">
        <f>E509+E510+ROUND(E511*2.9,0)</f>
        <v>44</v>
      </c>
      <c r="F508" s="54">
        <f>F509+F510+ROUND(F511*2.9,0)</f>
        <v>38</v>
      </c>
      <c r="G508" s="54">
        <f>G509+G510+ROUND(G511*2.9,0)</f>
        <v>38</v>
      </c>
      <c r="H508" s="55">
        <f>H509+H510+ROUND(H511*2.9,0)</f>
        <v>32</v>
      </c>
      <c r="I508" s="45">
        <f>J508+K508+L508+M508</f>
        <v>231.46999999999997</v>
      </c>
      <c r="J508" s="56">
        <f>J509+J510+J511</f>
        <v>66.86</v>
      </c>
      <c r="K508" s="56">
        <f>K509+K510+K511</f>
        <v>57.86</v>
      </c>
      <c r="L508" s="56">
        <f>L509+L510+L511</f>
        <v>57.86</v>
      </c>
      <c r="M508" s="57">
        <f>M509+M510+M511</f>
        <v>48.89</v>
      </c>
      <c r="N508" s="80"/>
      <c r="Q508" s="36"/>
      <c r="R508" s="36"/>
      <c r="X508" s="37"/>
      <c r="Y508" s="38"/>
      <c r="Z508" s="39"/>
    </row>
    <row r="509" spans="1:26" ht="30" outlineLevel="1" x14ac:dyDescent="0.25">
      <c r="A509" s="58" t="s">
        <v>59</v>
      </c>
      <c r="B509" s="65" t="s">
        <v>60</v>
      </c>
      <c r="C509" s="60" t="s">
        <v>38</v>
      </c>
      <c r="D509" s="42">
        <f t="shared" ref="D509:D516" si="67">SUM(E509:H509)</f>
        <v>40</v>
      </c>
      <c r="E509" s="61">
        <v>15</v>
      </c>
      <c r="F509" s="61">
        <v>9</v>
      </c>
      <c r="G509" s="61">
        <v>9</v>
      </c>
      <c r="H509" s="62">
        <v>7</v>
      </c>
      <c r="I509" s="45">
        <f t="shared" ref="I509:I516" si="68">SUM(J509:M509)</f>
        <v>60</v>
      </c>
      <c r="J509" s="63">
        <v>22.5</v>
      </c>
      <c r="K509" s="63">
        <v>13.5</v>
      </c>
      <c r="L509" s="63">
        <v>13.5</v>
      </c>
      <c r="M509" s="64">
        <v>10.5</v>
      </c>
      <c r="N509" s="80"/>
      <c r="Q509" s="36"/>
      <c r="R509" s="36"/>
      <c r="X509" s="37"/>
      <c r="Y509" s="38"/>
      <c r="Z509" s="39"/>
    </row>
    <row r="510" spans="1:26" ht="30" outlineLevel="1" x14ac:dyDescent="0.25">
      <c r="A510" s="58" t="s">
        <v>61</v>
      </c>
      <c r="B510" s="65" t="s">
        <v>62</v>
      </c>
      <c r="C510" s="60" t="s">
        <v>38</v>
      </c>
      <c r="D510" s="42">
        <f t="shared" si="67"/>
        <v>11</v>
      </c>
      <c r="E510" s="61">
        <v>3</v>
      </c>
      <c r="F510" s="61">
        <v>3</v>
      </c>
      <c r="G510" s="61">
        <v>3</v>
      </c>
      <c r="H510" s="62">
        <v>2</v>
      </c>
      <c r="I510" s="45">
        <f t="shared" si="68"/>
        <v>17.16</v>
      </c>
      <c r="J510" s="63">
        <v>4.68</v>
      </c>
      <c r="K510" s="63">
        <v>4.68</v>
      </c>
      <c r="L510" s="63">
        <v>4.68</v>
      </c>
      <c r="M510" s="64">
        <v>3.12</v>
      </c>
      <c r="N510" s="80"/>
      <c r="Q510" s="36"/>
      <c r="R510" s="36"/>
      <c r="X510" s="37"/>
      <c r="Y510" s="38"/>
      <c r="Z510" s="39"/>
    </row>
    <row r="511" spans="1:26" outlineLevel="1" x14ac:dyDescent="0.25">
      <c r="A511" s="58" t="s">
        <v>63</v>
      </c>
      <c r="B511" s="65" t="s">
        <v>64</v>
      </c>
      <c r="C511" s="60" t="s">
        <v>45</v>
      </c>
      <c r="D511" s="42">
        <f t="shared" si="67"/>
        <v>35</v>
      </c>
      <c r="E511" s="61">
        <v>9</v>
      </c>
      <c r="F511" s="61">
        <v>9</v>
      </c>
      <c r="G511" s="61">
        <v>9</v>
      </c>
      <c r="H511" s="62">
        <v>8</v>
      </c>
      <c r="I511" s="45">
        <f t="shared" si="68"/>
        <v>154.31</v>
      </c>
      <c r="J511" s="63">
        <v>39.68</v>
      </c>
      <c r="K511" s="63">
        <v>39.68</v>
      </c>
      <c r="L511" s="63">
        <v>39.68</v>
      </c>
      <c r="M511" s="64">
        <v>35.270000000000003</v>
      </c>
      <c r="N511" s="80"/>
      <c r="Q511" s="36"/>
      <c r="R511" s="36"/>
      <c r="X511" s="37"/>
      <c r="Y511" s="38"/>
      <c r="Z511" s="39"/>
    </row>
    <row r="512" spans="1:26" ht="30" outlineLevel="1" x14ac:dyDescent="0.25">
      <c r="A512" s="66" t="s">
        <v>65</v>
      </c>
      <c r="B512" s="172">
        <v>9</v>
      </c>
      <c r="C512" s="67" t="s">
        <v>47</v>
      </c>
      <c r="D512" s="42">
        <f t="shared" si="67"/>
        <v>5</v>
      </c>
      <c r="E512" s="43">
        <v>1</v>
      </c>
      <c r="F512" s="43">
        <v>1</v>
      </c>
      <c r="G512" s="43">
        <v>2</v>
      </c>
      <c r="H512" s="44">
        <v>1</v>
      </c>
      <c r="I512" s="45">
        <f t="shared" si="68"/>
        <v>338.81999999999994</v>
      </c>
      <c r="J512" s="46">
        <v>73.739999999999995</v>
      </c>
      <c r="K512" s="46">
        <v>67.67</v>
      </c>
      <c r="L512" s="46">
        <v>134.63</v>
      </c>
      <c r="M512" s="47">
        <v>62.78</v>
      </c>
      <c r="N512" s="80"/>
      <c r="Q512" s="36"/>
      <c r="R512" s="36"/>
      <c r="X512" s="37"/>
      <c r="Y512" s="38"/>
      <c r="Z512" s="39"/>
    </row>
    <row r="513" spans="1:26" outlineLevel="1" x14ac:dyDescent="0.25">
      <c r="A513" s="200" t="s">
        <v>66</v>
      </c>
      <c r="B513" s="68" t="s">
        <v>67</v>
      </c>
      <c r="C513" s="69" t="s">
        <v>50</v>
      </c>
      <c r="D513" s="42">
        <f>SUM(E513:H513)</f>
        <v>0</v>
      </c>
      <c r="E513" s="43">
        <f>ROUND(E514*16.6,0)</f>
        <v>0</v>
      </c>
      <c r="F513" s="43">
        <f>ROUND(F514*16.6,0)</f>
        <v>0</v>
      </c>
      <c r="G513" s="43">
        <f>ROUND(G514*16.6,0)</f>
        <v>0</v>
      </c>
      <c r="H513" s="44">
        <f>ROUND(H514*16.6,0)</f>
        <v>0</v>
      </c>
      <c r="I513" s="45">
        <f t="shared" si="68"/>
        <v>0</v>
      </c>
      <c r="J513" s="46">
        <v>0</v>
      </c>
      <c r="K513" s="46">
        <v>0</v>
      </c>
      <c r="L513" s="46">
        <v>0</v>
      </c>
      <c r="M513" s="47">
        <v>0</v>
      </c>
      <c r="N513" s="80"/>
      <c r="Q513" s="36"/>
      <c r="R513" s="36"/>
      <c r="X513" s="37"/>
      <c r="Y513" s="38"/>
      <c r="Z513" s="39"/>
    </row>
    <row r="514" spans="1:26" ht="30" outlineLevel="1" x14ac:dyDescent="0.25">
      <c r="A514" s="201"/>
      <c r="B514" s="68" t="s">
        <v>68</v>
      </c>
      <c r="C514" s="69" t="s">
        <v>47</v>
      </c>
      <c r="D514" s="42">
        <f t="shared" si="67"/>
        <v>0</v>
      </c>
      <c r="E514" s="43">
        <v>0</v>
      </c>
      <c r="F514" s="43">
        <v>0</v>
      </c>
      <c r="G514" s="43">
        <v>0</v>
      </c>
      <c r="H514" s="44">
        <v>0</v>
      </c>
      <c r="I514" s="45">
        <f t="shared" si="68"/>
        <v>0</v>
      </c>
      <c r="J514" s="46">
        <v>0</v>
      </c>
      <c r="K514" s="46">
        <v>0</v>
      </c>
      <c r="L514" s="46">
        <v>0</v>
      </c>
      <c r="M514" s="47">
        <v>0</v>
      </c>
      <c r="N514" s="80"/>
      <c r="Q514" s="36"/>
      <c r="R514" s="36"/>
      <c r="X514" s="37"/>
      <c r="Y514" s="38"/>
      <c r="Z514" s="39"/>
    </row>
    <row r="515" spans="1:26" ht="30" outlineLevel="1" x14ac:dyDescent="0.25">
      <c r="A515" s="70" t="s">
        <v>69</v>
      </c>
      <c r="B515" s="68" t="s">
        <v>70</v>
      </c>
      <c r="C515" s="69" t="s">
        <v>47</v>
      </c>
      <c r="D515" s="42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45">
        <f t="shared" si="68"/>
        <v>0</v>
      </c>
      <c r="J515" s="46">
        <v>0</v>
      </c>
      <c r="K515" s="46">
        <v>0</v>
      </c>
      <c r="L515" s="46">
        <v>0</v>
      </c>
      <c r="M515" s="47">
        <v>0</v>
      </c>
      <c r="N515" s="80"/>
      <c r="Q515" s="36"/>
      <c r="R515" s="36"/>
      <c r="X515" s="37"/>
      <c r="Y515" s="38"/>
      <c r="Z515" s="39"/>
    </row>
    <row r="516" spans="1:26" ht="16.5" outlineLevel="1" thickBot="1" x14ac:dyDescent="0.3">
      <c r="A516" s="71" t="s">
        <v>71</v>
      </c>
      <c r="B516" s="72">
        <v>10</v>
      </c>
      <c r="C516" s="73" t="s">
        <v>55</v>
      </c>
      <c r="D516" s="74">
        <f t="shared" si="67"/>
        <v>3</v>
      </c>
      <c r="E516" s="75">
        <v>0</v>
      </c>
      <c r="F516" s="75">
        <v>1</v>
      </c>
      <c r="G516" s="75">
        <v>1</v>
      </c>
      <c r="H516" s="76">
        <v>1</v>
      </c>
      <c r="I516" s="77">
        <f t="shared" si="68"/>
        <v>120.71</v>
      </c>
      <c r="J516" s="78">
        <v>0</v>
      </c>
      <c r="K516" s="78">
        <v>44.9</v>
      </c>
      <c r="L516" s="78">
        <v>41.48</v>
      </c>
      <c r="M516" s="79">
        <v>34.33</v>
      </c>
      <c r="N516" s="113"/>
      <c r="O516" s="121"/>
      <c r="P516" s="49"/>
      <c r="Q516" s="36"/>
      <c r="R516" s="36"/>
      <c r="X516" s="37"/>
      <c r="Y516" s="38"/>
      <c r="Z516" s="39"/>
    </row>
    <row r="517" spans="1:26" ht="71.25" outlineLevel="1" x14ac:dyDescent="0.25">
      <c r="A517" s="26" t="s">
        <v>72</v>
      </c>
      <c r="B517" s="27">
        <v>11</v>
      </c>
      <c r="C517" s="28"/>
      <c r="D517" s="99" t="s">
        <v>73</v>
      </c>
      <c r="E517" s="30" t="s">
        <v>73</v>
      </c>
      <c r="F517" s="30" t="s">
        <v>73</v>
      </c>
      <c r="G517" s="30" t="s">
        <v>73</v>
      </c>
      <c r="H517" s="30" t="s">
        <v>73</v>
      </c>
      <c r="I517" s="32">
        <f>J517+K517+L517+M517</f>
        <v>0</v>
      </c>
      <c r="J517" s="33">
        <f>J518+J519+J523+J527</f>
        <v>0</v>
      </c>
      <c r="K517" s="33">
        <f>K518+K519+K523+K527</f>
        <v>0</v>
      </c>
      <c r="L517" s="33">
        <f>L518+L519+L523+L527</f>
        <v>0</v>
      </c>
      <c r="M517" s="34">
        <f>M518+M519+M523+M527</f>
        <v>0</v>
      </c>
      <c r="N517" s="100"/>
      <c r="O517" s="49"/>
      <c r="P517" s="49"/>
      <c r="Q517" s="36"/>
      <c r="R517" s="36"/>
      <c r="X517" s="37"/>
      <c r="Y517" s="38"/>
      <c r="Z517" s="39"/>
    </row>
    <row r="518" spans="1:26" outlineLevel="1" x14ac:dyDescent="0.25">
      <c r="A518" s="40" t="s">
        <v>57</v>
      </c>
      <c r="B518" s="172">
        <v>12</v>
      </c>
      <c r="C518" s="41" t="s">
        <v>36</v>
      </c>
      <c r="D518" s="42" t="s">
        <v>73</v>
      </c>
      <c r="E518" s="43" t="s">
        <v>73</v>
      </c>
      <c r="F518" s="43" t="s">
        <v>73</v>
      </c>
      <c r="G518" s="43" t="s">
        <v>73</v>
      </c>
      <c r="H518" s="44" t="s">
        <v>73</v>
      </c>
      <c r="I518" s="45">
        <f>J518+K518+L518+M518</f>
        <v>0</v>
      </c>
      <c r="J518" s="46">
        <v>0</v>
      </c>
      <c r="K518" s="46">
        <v>0</v>
      </c>
      <c r="L518" s="46">
        <v>0</v>
      </c>
      <c r="M518" s="46">
        <v>0</v>
      </c>
      <c r="N518" s="48"/>
      <c r="Q518" s="36"/>
      <c r="R518" s="36"/>
      <c r="X518" s="37"/>
      <c r="Y518" s="38"/>
      <c r="Z518" s="39"/>
    </row>
    <row r="519" spans="1:26" outlineLevel="1" x14ac:dyDescent="0.25">
      <c r="A519" s="51" t="s">
        <v>58</v>
      </c>
      <c r="B519" s="172">
        <v>13</v>
      </c>
      <c r="C519" s="41" t="s">
        <v>38</v>
      </c>
      <c r="D519" s="42" t="s">
        <v>73</v>
      </c>
      <c r="E519" s="54" t="s">
        <v>73</v>
      </c>
      <c r="F519" s="54" t="s">
        <v>73</v>
      </c>
      <c r="G519" s="54" t="s">
        <v>73</v>
      </c>
      <c r="H519" s="55" t="s">
        <v>73</v>
      </c>
      <c r="I519" s="45">
        <f t="shared" ref="I519:I527" si="69">J519+K519+L519+M519</f>
        <v>0</v>
      </c>
      <c r="J519" s="56">
        <f>J520+J521+J522</f>
        <v>0</v>
      </c>
      <c r="K519" s="56">
        <f>K520+K521+K522</f>
        <v>0</v>
      </c>
      <c r="L519" s="56">
        <f>L520+L521+L522</f>
        <v>0</v>
      </c>
      <c r="M519" s="57">
        <f>M520+M521+M522</f>
        <v>0</v>
      </c>
      <c r="N519" s="80"/>
      <c r="Q519" s="36"/>
      <c r="R519" s="36"/>
      <c r="X519" s="37"/>
      <c r="Y519" s="38"/>
      <c r="Z519" s="39"/>
    </row>
    <row r="520" spans="1:26" ht="30" outlineLevel="1" x14ac:dyDescent="0.25">
      <c r="A520" s="58" t="s">
        <v>59</v>
      </c>
      <c r="B520" s="65" t="s">
        <v>74</v>
      </c>
      <c r="C520" s="60" t="s">
        <v>38</v>
      </c>
      <c r="D520" s="42" t="s">
        <v>73</v>
      </c>
      <c r="E520" s="61" t="s">
        <v>73</v>
      </c>
      <c r="F520" s="61" t="s">
        <v>73</v>
      </c>
      <c r="G520" s="61" t="s">
        <v>73</v>
      </c>
      <c r="H520" s="62" t="s">
        <v>73</v>
      </c>
      <c r="I520" s="45">
        <f t="shared" si="69"/>
        <v>0</v>
      </c>
      <c r="J520" s="63">
        <v>0</v>
      </c>
      <c r="K520" s="63">
        <v>0</v>
      </c>
      <c r="L520" s="63">
        <v>0</v>
      </c>
      <c r="M520" s="64">
        <v>0</v>
      </c>
      <c r="N520" s="80"/>
      <c r="Q520" s="36"/>
      <c r="R520" s="36"/>
      <c r="X520" s="37"/>
      <c r="Y520" s="38"/>
      <c r="Z520" s="39"/>
    </row>
    <row r="521" spans="1:26" ht="30" outlineLevel="1" x14ac:dyDescent="0.25">
      <c r="A521" s="58" t="s">
        <v>61</v>
      </c>
      <c r="B521" s="65" t="s">
        <v>75</v>
      </c>
      <c r="C521" s="60" t="s">
        <v>38</v>
      </c>
      <c r="D521" s="42" t="s">
        <v>73</v>
      </c>
      <c r="E521" s="61" t="s">
        <v>73</v>
      </c>
      <c r="F521" s="61" t="s">
        <v>73</v>
      </c>
      <c r="G521" s="61" t="s">
        <v>73</v>
      </c>
      <c r="H521" s="62" t="s">
        <v>73</v>
      </c>
      <c r="I521" s="45">
        <f t="shared" si="69"/>
        <v>0</v>
      </c>
      <c r="J521" s="63">
        <v>0</v>
      </c>
      <c r="K521" s="63">
        <v>0</v>
      </c>
      <c r="L521" s="63">
        <v>0</v>
      </c>
      <c r="M521" s="64">
        <v>0</v>
      </c>
      <c r="N521" s="80"/>
      <c r="Q521" s="36"/>
      <c r="R521" s="36"/>
      <c r="X521" s="37"/>
      <c r="Y521" s="38"/>
      <c r="Z521" s="39"/>
    </row>
    <row r="522" spans="1:26" outlineLevel="1" x14ac:dyDescent="0.25">
      <c r="A522" s="58" t="s">
        <v>63</v>
      </c>
      <c r="B522" s="65" t="s">
        <v>76</v>
      </c>
      <c r="C522" s="60" t="s">
        <v>45</v>
      </c>
      <c r="D522" s="42" t="s">
        <v>73</v>
      </c>
      <c r="E522" s="61" t="s">
        <v>73</v>
      </c>
      <c r="F522" s="61" t="s">
        <v>73</v>
      </c>
      <c r="G522" s="61" t="s">
        <v>73</v>
      </c>
      <c r="H522" s="62" t="s">
        <v>73</v>
      </c>
      <c r="I522" s="45">
        <f t="shared" si="69"/>
        <v>0</v>
      </c>
      <c r="J522" s="63">
        <v>0</v>
      </c>
      <c r="K522" s="63">
        <v>0</v>
      </c>
      <c r="L522" s="63">
        <v>0</v>
      </c>
      <c r="M522" s="64">
        <v>0</v>
      </c>
      <c r="N522" s="80"/>
      <c r="Q522" s="36"/>
      <c r="R522" s="36"/>
      <c r="X522" s="37"/>
      <c r="Y522" s="38"/>
      <c r="Z522" s="39"/>
    </row>
    <row r="523" spans="1:26" ht="30" outlineLevel="1" x14ac:dyDescent="0.25">
      <c r="A523" s="66" t="s">
        <v>65</v>
      </c>
      <c r="B523" s="172">
        <v>14</v>
      </c>
      <c r="C523" s="67" t="s">
        <v>47</v>
      </c>
      <c r="D523" s="42" t="s">
        <v>73</v>
      </c>
      <c r="E523" s="43" t="s">
        <v>73</v>
      </c>
      <c r="F523" s="43" t="s">
        <v>73</v>
      </c>
      <c r="G523" s="43" t="s">
        <v>73</v>
      </c>
      <c r="H523" s="44" t="s">
        <v>73</v>
      </c>
      <c r="I523" s="45">
        <f t="shared" si="69"/>
        <v>0</v>
      </c>
      <c r="J523" s="46">
        <v>0</v>
      </c>
      <c r="K523" s="46">
        <v>0</v>
      </c>
      <c r="L523" s="46">
        <v>0</v>
      </c>
      <c r="M523" s="47">
        <v>0</v>
      </c>
      <c r="N523" s="80"/>
      <c r="Q523" s="36"/>
      <c r="R523" s="36"/>
      <c r="X523" s="37"/>
      <c r="Y523" s="38"/>
      <c r="Z523" s="39"/>
    </row>
    <row r="524" spans="1:26" outlineLevel="1" x14ac:dyDescent="0.25">
      <c r="A524" s="200" t="s">
        <v>66</v>
      </c>
      <c r="B524" s="68" t="s">
        <v>77</v>
      </c>
      <c r="C524" s="69" t="s">
        <v>50</v>
      </c>
      <c r="D524" s="42" t="s">
        <v>73</v>
      </c>
      <c r="E524" s="43" t="s">
        <v>73</v>
      </c>
      <c r="F524" s="43" t="s">
        <v>73</v>
      </c>
      <c r="G524" s="43" t="s">
        <v>73</v>
      </c>
      <c r="H524" s="44" t="s">
        <v>73</v>
      </c>
      <c r="I524" s="45">
        <f>J524+K524+L524+M524</f>
        <v>0</v>
      </c>
      <c r="J524" s="56"/>
      <c r="K524" s="56"/>
      <c r="L524" s="56"/>
      <c r="M524" s="57"/>
      <c r="N524" s="80"/>
      <c r="Q524" s="36"/>
      <c r="R524" s="36"/>
      <c r="X524" s="37"/>
      <c r="Y524" s="38"/>
      <c r="Z524" s="39"/>
    </row>
    <row r="525" spans="1:26" ht="30" outlineLevel="1" x14ac:dyDescent="0.25">
      <c r="A525" s="201"/>
      <c r="B525" s="68" t="s">
        <v>78</v>
      </c>
      <c r="C525" s="69" t="s">
        <v>47</v>
      </c>
      <c r="D525" s="42" t="s">
        <v>73</v>
      </c>
      <c r="E525" s="43" t="s">
        <v>73</v>
      </c>
      <c r="F525" s="43" t="s">
        <v>73</v>
      </c>
      <c r="G525" s="43" t="s">
        <v>73</v>
      </c>
      <c r="H525" s="44" t="s">
        <v>73</v>
      </c>
      <c r="I525" s="45">
        <f>J525+K525+L525+M525</f>
        <v>0</v>
      </c>
      <c r="J525" s="56"/>
      <c r="K525" s="56"/>
      <c r="L525" s="56"/>
      <c r="M525" s="57"/>
      <c r="N525" s="80"/>
      <c r="Q525" s="36"/>
      <c r="R525" s="36"/>
      <c r="X525" s="37"/>
      <c r="Y525" s="38"/>
      <c r="Z525" s="39"/>
    </row>
    <row r="526" spans="1:26" ht="30" outlineLevel="1" x14ac:dyDescent="0.25">
      <c r="A526" s="70" t="s">
        <v>69</v>
      </c>
      <c r="B526" s="68" t="s">
        <v>79</v>
      </c>
      <c r="C526" s="69" t="s">
        <v>47</v>
      </c>
      <c r="D526" s="42" t="s">
        <v>73</v>
      </c>
      <c r="E526" s="43" t="s">
        <v>73</v>
      </c>
      <c r="F526" s="43" t="s">
        <v>73</v>
      </c>
      <c r="G526" s="43" t="s">
        <v>73</v>
      </c>
      <c r="H526" s="44" t="s">
        <v>73</v>
      </c>
      <c r="I526" s="45">
        <f>J526+K526+L526+M526</f>
        <v>0</v>
      </c>
      <c r="J526" s="56"/>
      <c r="K526" s="56"/>
      <c r="L526" s="56"/>
      <c r="M526" s="57"/>
      <c r="N526" s="80"/>
      <c r="Q526" s="36"/>
      <c r="R526" s="36"/>
      <c r="X526" s="37"/>
      <c r="Y526" s="38"/>
      <c r="Z526" s="39"/>
    </row>
    <row r="527" spans="1:26" ht="16.5" outlineLevel="1" thickBot="1" x14ac:dyDescent="0.3">
      <c r="A527" s="71" t="s">
        <v>71</v>
      </c>
      <c r="B527" s="72">
        <v>15</v>
      </c>
      <c r="C527" s="73" t="s">
        <v>55</v>
      </c>
      <c r="D527" s="74" t="s">
        <v>73</v>
      </c>
      <c r="E527" s="75" t="s">
        <v>73</v>
      </c>
      <c r="F527" s="75" t="s">
        <v>73</v>
      </c>
      <c r="G527" s="75" t="s">
        <v>73</v>
      </c>
      <c r="H527" s="76" t="s">
        <v>73</v>
      </c>
      <c r="I527" s="77">
        <f t="shared" si="69"/>
        <v>0</v>
      </c>
      <c r="J527" s="78">
        <v>0</v>
      </c>
      <c r="K527" s="78">
        <v>0</v>
      </c>
      <c r="L527" s="78">
        <v>0</v>
      </c>
      <c r="M527" s="79">
        <v>0</v>
      </c>
      <c r="N527" s="35"/>
      <c r="O527" s="49"/>
      <c r="P527" s="49"/>
      <c r="Q527" s="36"/>
      <c r="R527" s="36"/>
      <c r="X527" s="37"/>
      <c r="Y527" s="38"/>
      <c r="Z527" s="39"/>
    </row>
    <row r="528" spans="1:26" ht="42.75" outlineLevel="1" x14ac:dyDescent="0.25">
      <c r="A528" s="26" t="s">
        <v>80</v>
      </c>
      <c r="B528" s="27">
        <v>16</v>
      </c>
      <c r="C528" s="28"/>
      <c r="D528" s="99">
        <f>E528+F528+G528+H528</f>
        <v>0</v>
      </c>
      <c r="E528" s="30">
        <f>E529+E530+E534+E538</f>
        <v>0</v>
      </c>
      <c r="F528" s="30">
        <f>F529+F530+F534+F538</f>
        <v>0</v>
      </c>
      <c r="G528" s="30">
        <f>G529+G530+G534+G538</f>
        <v>0</v>
      </c>
      <c r="H528" s="31">
        <f>H529+H530+H534+H538</f>
        <v>0</v>
      </c>
      <c r="I528" s="101">
        <f>J528+K528+L528+M528</f>
        <v>0</v>
      </c>
      <c r="J528" s="33">
        <f>J529+J530+J534+J538</f>
        <v>0</v>
      </c>
      <c r="K528" s="33">
        <f>K529+K530+K534+K538</f>
        <v>0</v>
      </c>
      <c r="L528" s="33">
        <f>L529+L530+L534+L538</f>
        <v>0</v>
      </c>
      <c r="M528" s="34">
        <f>M529+M530+M534+M538</f>
        <v>0</v>
      </c>
      <c r="N528" s="100"/>
      <c r="O528" s="49"/>
      <c r="P528" s="49"/>
      <c r="Q528" s="36"/>
      <c r="R528" s="36"/>
      <c r="X528" s="37"/>
      <c r="Y528" s="38"/>
      <c r="Z528" s="39"/>
    </row>
    <row r="529" spans="1:26" outlineLevel="1" x14ac:dyDescent="0.25">
      <c r="A529" s="40" t="s">
        <v>57</v>
      </c>
      <c r="B529" s="172">
        <v>17</v>
      </c>
      <c r="C529" s="41" t="s">
        <v>36</v>
      </c>
      <c r="D529" s="42">
        <f>E529+F529+G529+H529</f>
        <v>0</v>
      </c>
      <c r="E529" s="43"/>
      <c r="F529" s="43"/>
      <c r="G529" s="43"/>
      <c r="H529" s="44"/>
      <c r="I529" s="45">
        <f>J529+K529+L529+M529</f>
        <v>0</v>
      </c>
      <c r="J529" s="46"/>
      <c r="K529" s="46"/>
      <c r="L529" s="46"/>
      <c r="M529" s="47"/>
      <c r="N529" s="48"/>
      <c r="Q529" s="36"/>
      <c r="R529" s="36"/>
      <c r="X529" s="37"/>
      <c r="Y529" s="38"/>
      <c r="Z529" s="39"/>
    </row>
    <row r="530" spans="1:26" outlineLevel="1" x14ac:dyDescent="0.25">
      <c r="A530" s="51" t="s">
        <v>58</v>
      </c>
      <c r="B530" s="172">
        <v>18</v>
      </c>
      <c r="C530" s="41" t="s">
        <v>38</v>
      </c>
      <c r="D530" s="42">
        <f t="shared" ref="D530:D538" si="70">E530+F530+G530+H530</f>
        <v>0</v>
      </c>
      <c r="E530" s="54">
        <f>E531+E532+E533</f>
        <v>0</v>
      </c>
      <c r="F530" s="54">
        <f>F531+F532+F533</f>
        <v>0</v>
      </c>
      <c r="G530" s="54">
        <f>G531+G532+G533</f>
        <v>0</v>
      </c>
      <c r="H530" s="55">
        <f>H531+H532+H533</f>
        <v>0</v>
      </c>
      <c r="I530" s="45">
        <f t="shared" ref="I530:I538" si="71">J530+K530+L530+M530</f>
        <v>0</v>
      </c>
      <c r="J530" s="56">
        <f>J531+J532+J533</f>
        <v>0</v>
      </c>
      <c r="K530" s="56">
        <f>K531+K532+K533</f>
        <v>0</v>
      </c>
      <c r="L530" s="56">
        <f>L531+L532+L533</f>
        <v>0</v>
      </c>
      <c r="M530" s="57">
        <f>M531+M532+M533</f>
        <v>0</v>
      </c>
      <c r="N530" s="48"/>
      <c r="Q530" s="36"/>
      <c r="R530" s="36"/>
      <c r="X530" s="37"/>
      <c r="Y530" s="38"/>
      <c r="Z530" s="39"/>
    </row>
    <row r="531" spans="1:26" ht="30" outlineLevel="1" x14ac:dyDescent="0.25">
      <c r="A531" s="58" t="s">
        <v>59</v>
      </c>
      <c r="B531" s="65" t="s">
        <v>81</v>
      </c>
      <c r="C531" s="60" t="s">
        <v>38</v>
      </c>
      <c r="D531" s="42">
        <f t="shared" si="70"/>
        <v>0</v>
      </c>
      <c r="E531" s="61"/>
      <c r="F531" s="61"/>
      <c r="G531" s="61"/>
      <c r="H531" s="62"/>
      <c r="I531" s="45">
        <f t="shared" si="71"/>
        <v>0</v>
      </c>
      <c r="J531" s="63"/>
      <c r="K531" s="63"/>
      <c r="L531" s="63"/>
      <c r="M531" s="64"/>
      <c r="N531" s="48"/>
      <c r="Q531" s="36"/>
      <c r="R531" s="36"/>
      <c r="X531" s="37"/>
      <c r="Y531" s="38"/>
      <c r="Z531" s="39"/>
    </row>
    <row r="532" spans="1:26" ht="30" outlineLevel="1" x14ac:dyDescent="0.25">
      <c r="A532" s="58" t="s">
        <v>61</v>
      </c>
      <c r="B532" s="65" t="s">
        <v>82</v>
      </c>
      <c r="C532" s="60" t="s">
        <v>38</v>
      </c>
      <c r="D532" s="42">
        <f t="shared" si="70"/>
        <v>0</v>
      </c>
      <c r="E532" s="61"/>
      <c r="F532" s="61"/>
      <c r="G532" s="61"/>
      <c r="H532" s="62"/>
      <c r="I532" s="45">
        <f t="shared" si="71"/>
        <v>0</v>
      </c>
      <c r="J532" s="63"/>
      <c r="K532" s="63"/>
      <c r="L532" s="63"/>
      <c r="M532" s="64"/>
      <c r="N532" s="48"/>
      <c r="Q532" s="36"/>
      <c r="R532" s="36"/>
      <c r="X532" s="37"/>
      <c r="Y532" s="38"/>
      <c r="Z532" s="39"/>
    </row>
    <row r="533" spans="1:26" outlineLevel="1" x14ac:dyDescent="0.25">
      <c r="A533" s="58" t="s">
        <v>63</v>
      </c>
      <c r="B533" s="65" t="s">
        <v>83</v>
      </c>
      <c r="C533" s="60" t="s">
        <v>45</v>
      </c>
      <c r="D533" s="42">
        <f t="shared" si="70"/>
        <v>0</v>
      </c>
      <c r="E533" s="61"/>
      <c r="F533" s="61"/>
      <c r="G533" s="61"/>
      <c r="H533" s="62"/>
      <c r="I533" s="45">
        <f t="shared" si="71"/>
        <v>0</v>
      </c>
      <c r="J533" s="63"/>
      <c r="K533" s="63"/>
      <c r="L533" s="63"/>
      <c r="M533" s="64"/>
      <c r="N533" s="48"/>
      <c r="Q533" s="36"/>
      <c r="R533" s="36"/>
      <c r="X533" s="37"/>
      <c r="Y533" s="38"/>
      <c r="Z533" s="39"/>
    </row>
    <row r="534" spans="1:26" ht="30" outlineLevel="1" x14ac:dyDescent="0.25">
      <c r="A534" s="66" t="s">
        <v>65</v>
      </c>
      <c r="B534" s="172">
        <v>19</v>
      </c>
      <c r="C534" s="67" t="s">
        <v>47</v>
      </c>
      <c r="D534" s="42">
        <f t="shared" si="70"/>
        <v>0</v>
      </c>
      <c r="E534" s="43"/>
      <c r="F534" s="43"/>
      <c r="G534" s="43"/>
      <c r="H534" s="44"/>
      <c r="I534" s="45">
        <f t="shared" si="71"/>
        <v>0</v>
      </c>
      <c r="J534" s="46"/>
      <c r="K534" s="46"/>
      <c r="L534" s="46"/>
      <c r="M534" s="47"/>
      <c r="N534" s="48"/>
      <c r="Q534" s="36"/>
      <c r="R534" s="36"/>
      <c r="X534" s="37"/>
      <c r="Y534" s="38"/>
      <c r="Z534" s="39"/>
    </row>
    <row r="535" spans="1:26" outlineLevel="1" x14ac:dyDescent="0.25">
      <c r="A535" s="200" t="s">
        <v>66</v>
      </c>
      <c r="B535" s="68" t="s">
        <v>84</v>
      </c>
      <c r="C535" s="69" t="s">
        <v>50</v>
      </c>
      <c r="D535" s="42">
        <f>E535+F535+G535+H535</f>
        <v>0</v>
      </c>
      <c r="E535" s="43"/>
      <c r="F535" s="43"/>
      <c r="G535" s="43"/>
      <c r="H535" s="44"/>
      <c r="I535" s="45">
        <f>J535+K535+L535+M535</f>
        <v>0</v>
      </c>
      <c r="J535" s="56"/>
      <c r="K535" s="56"/>
      <c r="L535" s="56"/>
      <c r="M535" s="57"/>
      <c r="N535" s="48"/>
      <c r="Q535" s="36"/>
      <c r="R535" s="36"/>
      <c r="X535" s="37"/>
      <c r="Y535" s="38"/>
      <c r="Z535" s="39"/>
    </row>
    <row r="536" spans="1:26" ht="30" outlineLevel="1" x14ac:dyDescent="0.25">
      <c r="A536" s="201"/>
      <c r="B536" s="68" t="s">
        <v>85</v>
      </c>
      <c r="C536" s="69" t="s">
        <v>47</v>
      </c>
      <c r="D536" s="42">
        <f>E536+F536+G536+H536</f>
        <v>0</v>
      </c>
      <c r="E536" s="43"/>
      <c r="F536" s="43"/>
      <c r="G536" s="43"/>
      <c r="H536" s="44"/>
      <c r="I536" s="45">
        <f>J536+K536+L536+M536</f>
        <v>0</v>
      </c>
      <c r="J536" s="56"/>
      <c r="K536" s="56"/>
      <c r="L536" s="56"/>
      <c r="M536" s="57"/>
      <c r="N536" s="48"/>
      <c r="Q536" s="36"/>
      <c r="R536" s="36"/>
      <c r="X536" s="37"/>
      <c r="Y536" s="38"/>
      <c r="Z536" s="39"/>
    </row>
    <row r="537" spans="1:26" ht="30" outlineLevel="1" x14ac:dyDescent="0.25">
      <c r="A537" s="70" t="s">
        <v>69</v>
      </c>
      <c r="B537" s="68" t="s">
        <v>86</v>
      </c>
      <c r="C537" s="69" t="s">
        <v>47</v>
      </c>
      <c r="D537" s="42">
        <f>E537+F537+G537+H537</f>
        <v>0</v>
      </c>
      <c r="E537" s="43"/>
      <c r="F537" s="43"/>
      <c r="G537" s="43"/>
      <c r="H537" s="44"/>
      <c r="I537" s="45">
        <f>J537+K537+L537+M537</f>
        <v>0</v>
      </c>
      <c r="J537" s="56"/>
      <c r="K537" s="56"/>
      <c r="L537" s="56"/>
      <c r="M537" s="57"/>
      <c r="N537" s="48"/>
      <c r="Q537" s="36"/>
      <c r="R537" s="36"/>
      <c r="X537" s="37"/>
      <c r="Y537" s="38"/>
      <c r="Z537" s="39"/>
    </row>
    <row r="538" spans="1:26" ht="16.5" outlineLevel="1" thickBot="1" x14ac:dyDescent="0.3">
      <c r="A538" s="102" t="s">
        <v>71</v>
      </c>
      <c r="B538" s="173">
        <v>20</v>
      </c>
      <c r="C538" s="103" t="s">
        <v>55</v>
      </c>
      <c r="D538" s="104">
        <f t="shared" si="70"/>
        <v>0</v>
      </c>
      <c r="E538" s="105"/>
      <c r="F538" s="105"/>
      <c r="G538" s="105"/>
      <c r="H538" s="106"/>
      <c r="I538" s="107">
        <f t="shared" si="71"/>
        <v>0</v>
      </c>
      <c r="J538" s="108"/>
      <c r="K538" s="108"/>
      <c r="L538" s="108"/>
      <c r="M538" s="109"/>
      <c r="Q538" s="36"/>
      <c r="R538" s="36"/>
      <c r="X538" s="37"/>
      <c r="Y538" s="38"/>
      <c r="Z538" s="39"/>
    </row>
    <row r="539" spans="1:26" ht="16.5" thickTop="1" x14ac:dyDescent="0.25">
      <c r="Q539" s="36"/>
      <c r="R539" s="36"/>
      <c r="X539" s="37"/>
      <c r="Y539" s="38"/>
      <c r="Z539" s="39"/>
    </row>
    <row r="540" spans="1:26" x14ac:dyDescent="0.25">
      <c r="Q540" s="36"/>
      <c r="R540" s="36"/>
      <c r="X540" s="37"/>
      <c r="Y540" s="38"/>
      <c r="Z540" s="39"/>
    </row>
    <row r="541" spans="1:26" x14ac:dyDescent="0.25">
      <c r="Q541" s="36"/>
      <c r="R541" s="36"/>
      <c r="X541" s="37"/>
      <c r="Y541" s="38"/>
      <c r="Z541" s="39"/>
    </row>
    <row r="542" spans="1:26" x14ac:dyDescent="0.25">
      <c r="Q542" s="36"/>
      <c r="R542" s="36"/>
      <c r="X542" s="37"/>
      <c r="Y542" s="38"/>
      <c r="Z542" s="39"/>
    </row>
    <row r="543" spans="1:26" x14ac:dyDescent="0.25">
      <c r="Q543" s="36"/>
      <c r="R543" s="36"/>
      <c r="X543" s="37"/>
      <c r="Y543" s="38"/>
      <c r="Z543" s="39"/>
    </row>
    <row r="544" spans="1:26" x14ac:dyDescent="0.25">
      <c r="Q544" s="36"/>
      <c r="R544" s="36"/>
      <c r="X544" s="37"/>
      <c r="Y544" s="38"/>
      <c r="Z544" s="39"/>
    </row>
    <row r="545" spans="1:26" x14ac:dyDescent="0.25">
      <c r="Q545" s="36"/>
      <c r="R545" s="36"/>
      <c r="X545" s="37"/>
      <c r="Y545" s="38"/>
      <c r="Z545" s="39"/>
    </row>
    <row r="546" spans="1:26" ht="15.75" customHeight="1" outlineLevel="1" x14ac:dyDescent="0.25">
      <c r="K546" s="174" t="s">
        <v>0</v>
      </c>
      <c r="L546" s="174"/>
      <c r="M546" s="174"/>
      <c r="Q546" s="36"/>
      <c r="R546" s="36"/>
      <c r="X546" s="37"/>
      <c r="Y546" s="38"/>
      <c r="Z546" s="39"/>
    </row>
    <row r="547" spans="1:26" ht="15.75" customHeight="1" outlineLevel="1" x14ac:dyDescent="0.25">
      <c r="K547" s="174" t="s">
        <v>1</v>
      </c>
      <c r="L547" s="174"/>
      <c r="M547" s="174"/>
      <c r="Q547" s="36"/>
      <c r="R547" s="36"/>
      <c r="X547" s="37"/>
      <c r="Y547" s="38"/>
      <c r="Z547" s="39"/>
    </row>
    <row r="548" spans="1:26" ht="15.75" customHeight="1" outlineLevel="1" x14ac:dyDescent="0.25">
      <c r="K548" s="174" t="s">
        <v>2</v>
      </c>
      <c r="L548" s="174"/>
      <c r="M548" s="174"/>
      <c r="Q548" s="36"/>
      <c r="R548" s="36"/>
      <c r="X548" s="37"/>
      <c r="Y548" s="38"/>
      <c r="Z548" s="39"/>
    </row>
    <row r="549" spans="1:26" ht="15.75" customHeight="1" outlineLevel="1" x14ac:dyDescent="0.25">
      <c r="K549" s="174" t="s">
        <v>3</v>
      </c>
      <c r="L549" s="174"/>
      <c r="M549" s="174"/>
      <c r="Q549" s="36"/>
      <c r="R549" s="36"/>
      <c r="X549" s="37"/>
      <c r="Y549" s="38"/>
      <c r="Z549" s="39"/>
    </row>
    <row r="550" spans="1:26" ht="15.75" customHeight="1" outlineLevel="1" x14ac:dyDescent="0.25">
      <c r="K550" s="174" t="s">
        <v>4</v>
      </c>
      <c r="L550" s="174"/>
      <c r="M550" s="174"/>
      <c r="Q550" s="36"/>
      <c r="R550" s="36"/>
      <c r="X550" s="37"/>
      <c r="Y550" s="38"/>
      <c r="Z550" s="39"/>
    </row>
    <row r="551" spans="1:26" ht="15.75" customHeight="1" outlineLevel="1" x14ac:dyDescent="0.25">
      <c r="K551" s="174" t="s">
        <v>5</v>
      </c>
      <c r="L551" s="174"/>
      <c r="M551" s="174"/>
      <c r="Q551" s="36"/>
      <c r="R551" s="36"/>
      <c r="X551" s="37"/>
      <c r="Y551" s="38"/>
      <c r="Z551" s="39"/>
    </row>
    <row r="552" spans="1:26" ht="15.75" customHeight="1" outlineLevel="1" x14ac:dyDescent="0.25">
      <c r="K552" s="174" t="s">
        <v>6</v>
      </c>
      <c r="L552" s="174"/>
      <c r="M552" s="174"/>
      <c r="Q552" s="36"/>
      <c r="R552" s="36"/>
      <c r="X552" s="37"/>
      <c r="Y552" s="38"/>
      <c r="Z552" s="39"/>
    </row>
    <row r="553" spans="1:26" ht="15.75" customHeight="1" outlineLevel="1" x14ac:dyDescent="0.25">
      <c r="K553" s="174" t="s">
        <v>7</v>
      </c>
      <c r="L553" s="174"/>
      <c r="M553" s="174"/>
      <c r="Q553" s="36"/>
      <c r="R553" s="36"/>
      <c r="X553" s="37"/>
      <c r="Y553" s="38"/>
      <c r="Z553" s="39"/>
    </row>
    <row r="554" spans="1:26" ht="15.75" customHeight="1" outlineLevel="1" x14ac:dyDescent="0.25">
      <c r="Q554" s="36"/>
      <c r="R554" s="36"/>
      <c r="X554" s="37"/>
      <c r="Y554" s="38"/>
      <c r="Z554" s="39"/>
    </row>
    <row r="555" spans="1:26" ht="16.5" customHeight="1" outlineLevel="1" x14ac:dyDescent="0.25">
      <c r="A555" s="175" t="str">
        <f>$A$10</f>
        <v>Объёмы медицинской помощи по территориальной программе обязательного медицинского страхования на 2018 год</v>
      </c>
      <c r="B555" s="175"/>
      <c r="C555" s="175"/>
      <c r="D555" s="175"/>
      <c r="E555" s="175"/>
      <c r="F555" s="175"/>
      <c r="G555" s="175"/>
      <c r="H555" s="175"/>
      <c r="I555" s="175"/>
      <c r="J555" s="175"/>
      <c r="K555" s="175"/>
      <c r="L555" s="175"/>
      <c r="M555" s="175"/>
      <c r="Q555" s="36"/>
      <c r="R555" s="36"/>
      <c r="X555" s="37"/>
      <c r="Y555" s="38"/>
      <c r="Z555" s="39"/>
    </row>
    <row r="556" spans="1:26" s="5" customFormat="1" ht="16.5" customHeight="1" outlineLevel="1" x14ac:dyDescent="0.25">
      <c r="A556" s="176" t="s">
        <v>100</v>
      </c>
      <c r="B556" s="176"/>
      <c r="C556" s="176"/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Q556" s="36"/>
      <c r="R556" s="36"/>
      <c r="S556" s="4"/>
      <c r="T556" s="4"/>
      <c r="U556" s="4"/>
      <c r="X556" s="37"/>
      <c r="Y556" s="38"/>
      <c r="Z556" s="39"/>
    </row>
    <row r="557" spans="1:26" s="5" customFormat="1" ht="16.5" customHeight="1" outlineLevel="1" x14ac:dyDescent="0.25">
      <c r="A557" s="175" t="str">
        <f>$A$12</f>
        <v>для лиц, застрахованных в филиале АО "ГСМК "Сахамедстрах" в г. Магадане Магаданской области</v>
      </c>
      <c r="B557" s="175"/>
      <c r="C557" s="175"/>
      <c r="D557" s="175"/>
      <c r="E557" s="175"/>
      <c r="F557" s="175"/>
      <c r="G557" s="175"/>
      <c r="H557" s="175"/>
      <c r="I557" s="175"/>
      <c r="J557" s="175"/>
      <c r="K557" s="175"/>
      <c r="L557" s="175"/>
      <c r="M557" s="175"/>
      <c r="Q557" s="36"/>
      <c r="R557" s="36"/>
      <c r="S557" s="4"/>
      <c r="T557" s="4"/>
      <c r="U557" s="4"/>
      <c r="X557" s="37"/>
      <c r="Y557" s="38"/>
      <c r="Z557" s="39"/>
    </row>
    <row r="558" spans="1:26" s="5" customFormat="1" ht="17.25" customHeight="1" outlineLevel="1" thickBot="1" x14ac:dyDescent="0.3">
      <c r="A558" s="6"/>
      <c r="B558" s="7"/>
      <c r="C558" s="6"/>
      <c r="D558" s="8"/>
      <c r="E558" s="8"/>
      <c r="F558" s="8"/>
      <c r="G558" s="8"/>
      <c r="H558" s="8"/>
      <c r="I558" s="6"/>
      <c r="J558" s="6"/>
      <c r="K558" s="6"/>
      <c r="L558" s="6"/>
      <c r="M558" s="6"/>
      <c r="Q558" s="36"/>
      <c r="R558" s="36"/>
      <c r="S558" s="4"/>
      <c r="T558" s="4"/>
      <c r="U558" s="4"/>
      <c r="X558" s="37"/>
      <c r="Y558" s="38"/>
      <c r="Z558" s="39"/>
    </row>
    <row r="559" spans="1:26" ht="16.5" customHeight="1" outlineLevel="1" thickTop="1" x14ac:dyDescent="0.25">
      <c r="A559" s="177" t="s">
        <v>11</v>
      </c>
      <c r="B559" s="180" t="s">
        <v>12</v>
      </c>
      <c r="C559" s="183" t="s">
        <v>13</v>
      </c>
      <c r="D559" s="186" t="str">
        <f>$D$14</f>
        <v>Всего на 2018 год</v>
      </c>
      <c r="E559" s="189" t="s">
        <v>15</v>
      </c>
      <c r="F559" s="189"/>
      <c r="G559" s="189"/>
      <c r="H559" s="190"/>
      <c r="I559" s="193" t="str">
        <f>$I$14</f>
        <v>Всего на 2018 год</v>
      </c>
      <c r="J559" s="196" t="s">
        <v>16</v>
      </c>
      <c r="K559" s="196"/>
      <c r="L559" s="196"/>
      <c r="M559" s="197"/>
      <c r="Q559" s="36"/>
      <c r="R559" s="36"/>
      <c r="X559" s="37"/>
      <c r="Y559" s="38"/>
      <c r="Z559" s="39"/>
    </row>
    <row r="560" spans="1:26" ht="15.75" customHeight="1" outlineLevel="1" x14ac:dyDescent="0.25">
      <c r="A560" s="178"/>
      <c r="B560" s="181"/>
      <c r="C560" s="184"/>
      <c r="D560" s="187"/>
      <c r="E560" s="191"/>
      <c r="F560" s="191"/>
      <c r="G560" s="191"/>
      <c r="H560" s="192"/>
      <c r="I560" s="194"/>
      <c r="J560" s="198"/>
      <c r="K560" s="198"/>
      <c r="L560" s="198"/>
      <c r="M560" s="199"/>
      <c r="Q560" s="36"/>
      <c r="R560" s="36"/>
      <c r="X560" s="37"/>
      <c r="Y560" s="38"/>
      <c r="Z560" s="39"/>
    </row>
    <row r="561" spans="1:30" ht="30.75" customHeight="1" outlineLevel="1" thickBot="1" x14ac:dyDescent="0.3">
      <c r="A561" s="179"/>
      <c r="B561" s="182"/>
      <c r="C561" s="185"/>
      <c r="D561" s="188"/>
      <c r="E561" s="9" t="s">
        <v>17</v>
      </c>
      <c r="F561" s="9" t="s">
        <v>18</v>
      </c>
      <c r="G561" s="9" t="s">
        <v>19</v>
      </c>
      <c r="H561" s="10" t="s">
        <v>20</v>
      </c>
      <c r="I561" s="195"/>
      <c r="J561" s="11" t="s">
        <v>17</v>
      </c>
      <c r="K561" s="11" t="s">
        <v>18</v>
      </c>
      <c r="L561" s="11" t="s">
        <v>19</v>
      </c>
      <c r="M561" s="12" t="s">
        <v>20</v>
      </c>
      <c r="Q561" s="36"/>
      <c r="R561" s="36"/>
      <c r="X561" s="37"/>
      <c r="Y561" s="38"/>
      <c r="Z561" s="39"/>
    </row>
    <row r="562" spans="1:30" s="13" customFormat="1" ht="17.25" customHeight="1" outlineLevel="1" thickTop="1" thickBot="1" x14ac:dyDescent="0.3">
      <c r="A562" s="15" t="s">
        <v>21</v>
      </c>
      <c r="B562" s="16" t="s">
        <v>22</v>
      </c>
      <c r="C562" s="17" t="s">
        <v>23</v>
      </c>
      <c r="D562" s="18" t="s">
        <v>24</v>
      </c>
      <c r="E562" s="19" t="s">
        <v>25</v>
      </c>
      <c r="F562" s="19" t="s">
        <v>26</v>
      </c>
      <c r="G562" s="19" t="s">
        <v>27</v>
      </c>
      <c r="H562" s="20" t="s">
        <v>28</v>
      </c>
      <c r="I562" s="21" t="s">
        <v>29</v>
      </c>
      <c r="J562" s="22" t="s">
        <v>30</v>
      </c>
      <c r="K562" s="22" t="s">
        <v>31</v>
      </c>
      <c r="L562" s="22" t="s">
        <v>32</v>
      </c>
      <c r="M562" s="23" t="s">
        <v>33</v>
      </c>
      <c r="Q562" s="36"/>
      <c r="R562" s="36"/>
      <c r="S562" s="14"/>
      <c r="T562" s="14"/>
      <c r="U562" s="14"/>
      <c r="X562" s="37"/>
      <c r="Y562" s="38"/>
      <c r="Z562" s="39"/>
    </row>
    <row r="563" spans="1:30" s="24" customFormat="1" ht="43.5" customHeight="1" outlineLevel="1" thickTop="1" x14ac:dyDescent="0.25">
      <c r="A563" s="26" t="s">
        <v>34</v>
      </c>
      <c r="B563" s="27">
        <v>1</v>
      </c>
      <c r="C563" s="28"/>
      <c r="D563" s="29"/>
      <c r="E563" s="30"/>
      <c r="F563" s="30"/>
      <c r="G563" s="30"/>
      <c r="H563" s="31"/>
      <c r="I563" s="32">
        <f>J563+K563+L563+M563</f>
        <v>34.799999999999997</v>
      </c>
      <c r="J563" s="33">
        <f>J564+J565+J569+J573</f>
        <v>6.33</v>
      </c>
      <c r="K563" s="33">
        <f>K564+K565+K569+K573</f>
        <v>18.98</v>
      </c>
      <c r="L563" s="33">
        <f>L564+L565+L569+L573</f>
        <v>6.33</v>
      </c>
      <c r="M563" s="34">
        <f>M564+M565+M569+M573</f>
        <v>3.16</v>
      </c>
      <c r="Q563" s="36"/>
      <c r="R563" s="36"/>
      <c r="S563" s="25"/>
      <c r="T563" s="25"/>
      <c r="U563" s="25"/>
      <c r="X563" s="37"/>
      <c r="Y563" s="38"/>
      <c r="Z563" s="39"/>
    </row>
    <row r="564" spans="1:30" ht="30" customHeight="1" outlineLevel="1" x14ac:dyDescent="0.25">
      <c r="A564" s="40" t="s">
        <v>35</v>
      </c>
      <c r="B564" s="172">
        <v>2</v>
      </c>
      <c r="C564" s="41" t="s">
        <v>36</v>
      </c>
      <c r="D564" s="42">
        <f>E564+F564+G564+H564</f>
        <v>0</v>
      </c>
      <c r="E564" s="43">
        <f t="shared" ref="E564:H573" si="72">E575+E597</f>
        <v>0</v>
      </c>
      <c r="F564" s="43">
        <f t="shared" si="72"/>
        <v>0</v>
      </c>
      <c r="G564" s="43">
        <f t="shared" si="72"/>
        <v>0</v>
      </c>
      <c r="H564" s="44">
        <f t="shared" si="72"/>
        <v>0</v>
      </c>
      <c r="I564" s="45">
        <f>J564+K564+L564+M564</f>
        <v>0</v>
      </c>
      <c r="J564" s="46">
        <f>J575+J586+J597</f>
        <v>0</v>
      </c>
      <c r="K564" s="46">
        <f>K575+K586+K597</f>
        <v>0</v>
      </c>
      <c r="L564" s="46">
        <f>L575+L586+L597</f>
        <v>0</v>
      </c>
      <c r="M564" s="47">
        <f>M575+M586+M597</f>
        <v>0</v>
      </c>
      <c r="N564" s="113"/>
      <c r="O564" s="113"/>
      <c r="Q564" s="36"/>
      <c r="R564" s="36"/>
      <c r="X564" s="37"/>
      <c r="Y564" s="38"/>
      <c r="Z564" s="39"/>
    </row>
    <row r="565" spans="1:30" ht="30" customHeight="1" outlineLevel="1" x14ac:dyDescent="0.25">
      <c r="A565" s="51" t="s">
        <v>37</v>
      </c>
      <c r="B565" s="52">
        <v>3</v>
      </c>
      <c r="C565" s="53" t="s">
        <v>38</v>
      </c>
      <c r="D565" s="42">
        <f t="shared" ref="D565:D573" si="73">E565+F565+G565+H565</f>
        <v>11</v>
      </c>
      <c r="E565" s="54">
        <f t="shared" si="72"/>
        <v>2</v>
      </c>
      <c r="F565" s="54">
        <f t="shared" si="72"/>
        <v>6</v>
      </c>
      <c r="G565" s="54">
        <f t="shared" si="72"/>
        <v>2</v>
      </c>
      <c r="H565" s="55">
        <f t="shared" si="72"/>
        <v>1</v>
      </c>
      <c r="I565" s="45">
        <f t="shared" ref="I565:I595" si="74">J565+K565+L565+M565</f>
        <v>34.799999999999997</v>
      </c>
      <c r="J565" s="56">
        <f>J566+J567+J568</f>
        <v>6.33</v>
      </c>
      <c r="K565" s="56">
        <f>K566+K567+K568</f>
        <v>18.98</v>
      </c>
      <c r="L565" s="56">
        <f>L566+L567+L568</f>
        <v>6.33</v>
      </c>
      <c r="M565" s="57">
        <f>M566+M567+M568</f>
        <v>3.16</v>
      </c>
      <c r="N565" s="48"/>
      <c r="O565" s="49"/>
      <c r="Q565" s="36"/>
      <c r="R565" s="36"/>
      <c r="T565" s="50"/>
      <c r="U565" s="50"/>
      <c r="V565" s="50"/>
      <c r="W565" s="50"/>
      <c r="X565" s="50"/>
      <c r="Y565" s="38"/>
      <c r="Z565" s="39"/>
    </row>
    <row r="566" spans="1:30" ht="45" customHeight="1" outlineLevel="1" x14ac:dyDescent="0.25">
      <c r="A566" s="58" t="s">
        <v>39</v>
      </c>
      <c r="B566" s="59" t="s">
        <v>40</v>
      </c>
      <c r="C566" s="60" t="s">
        <v>38</v>
      </c>
      <c r="D566" s="42">
        <f t="shared" si="73"/>
        <v>11</v>
      </c>
      <c r="E566" s="61">
        <f t="shared" si="72"/>
        <v>2</v>
      </c>
      <c r="F566" s="61">
        <f t="shared" si="72"/>
        <v>6</v>
      </c>
      <c r="G566" s="61">
        <f t="shared" si="72"/>
        <v>2</v>
      </c>
      <c r="H566" s="62">
        <f t="shared" si="72"/>
        <v>1</v>
      </c>
      <c r="I566" s="45">
        <f t="shared" si="74"/>
        <v>34.799999999999997</v>
      </c>
      <c r="J566" s="63">
        <f t="shared" ref="J566:M573" si="75">J577+J588+J599</f>
        <v>6.33</v>
      </c>
      <c r="K566" s="63">
        <f t="shared" si="75"/>
        <v>18.98</v>
      </c>
      <c r="L566" s="63">
        <f t="shared" si="75"/>
        <v>6.33</v>
      </c>
      <c r="M566" s="64">
        <f t="shared" si="75"/>
        <v>3.16</v>
      </c>
      <c r="N566" s="48"/>
      <c r="O566" s="49"/>
      <c r="Q566" s="36"/>
      <c r="R566" s="36"/>
      <c r="T566" s="50"/>
      <c r="U566" s="50"/>
      <c r="V566" s="50"/>
      <c r="W566" s="50"/>
      <c r="X566" s="50"/>
      <c r="Y566" s="38"/>
      <c r="Z566" s="39"/>
    </row>
    <row r="567" spans="1:30" ht="45" customHeight="1" outlineLevel="1" x14ac:dyDescent="0.25">
      <c r="A567" s="58" t="s">
        <v>41</v>
      </c>
      <c r="B567" s="65" t="s">
        <v>42</v>
      </c>
      <c r="C567" s="60" t="s">
        <v>38</v>
      </c>
      <c r="D567" s="42">
        <f t="shared" si="73"/>
        <v>0</v>
      </c>
      <c r="E567" s="61">
        <f t="shared" si="72"/>
        <v>0</v>
      </c>
      <c r="F567" s="61">
        <f t="shared" si="72"/>
        <v>0</v>
      </c>
      <c r="G567" s="61">
        <f t="shared" si="72"/>
        <v>0</v>
      </c>
      <c r="H567" s="62">
        <f t="shared" si="72"/>
        <v>0</v>
      </c>
      <c r="I567" s="45">
        <f t="shared" si="74"/>
        <v>0</v>
      </c>
      <c r="J567" s="63">
        <f t="shared" si="75"/>
        <v>0</v>
      </c>
      <c r="K567" s="63">
        <f t="shared" si="75"/>
        <v>0</v>
      </c>
      <c r="L567" s="63">
        <f t="shared" si="75"/>
        <v>0</v>
      </c>
      <c r="M567" s="64">
        <f t="shared" si="75"/>
        <v>0</v>
      </c>
      <c r="N567" s="48"/>
      <c r="O567" s="49"/>
      <c r="Q567" s="36"/>
      <c r="R567" s="36"/>
      <c r="T567" s="50"/>
      <c r="U567" s="50"/>
      <c r="V567" s="50"/>
      <c r="W567" s="50"/>
      <c r="X567" s="50"/>
      <c r="Y567" s="38"/>
      <c r="Z567" s="39"/>
    </row>
    <row r="568" spans="1:30" ht="30" customHeight="1" outlineLevel="1" x14ac:dyDescent="0.25">
      <c r="A568" s="58" t="s">
        <v>43</v>
      </c>
      <c r="B568" s="65" t="s">
        <v>44</v>
      </c>
      <c r="C568" s="60" t="s">
        <v>45</v>
      </c>
      <c r="D568" s="42">
        <f t="shared" si="73"/>
        <v>0</v>
      </c>
      <c r="E568" s="61">
        <f t="shared" si="72"/>
        <v>0</v>
      </c>
      <c r="F568" s="61">
        <f t="shared" si="72"/>
        <v>0</v>
      </c>
      <c r="G568" s="61">
        <f t="shared" si="72"/>
        <v>0</v>
      </c>
      <c r="H568" s="62">
        <f t="shared" si="72"/>
        <v>0</v>
      </c>
      <c r="I568" s="45">
        <f t="shared" si="74"/>
        <v>0</v>
      </c>
      <c r="J568" s="63">
        <f t="shared" si="75"/>
        <v>0</v>
      </c>
      <c r="K568" s="63">
        <f t="shared" si="75"/>
        <v>0</v>
      </c>
      <c r="L568" s="63">
        <f t="shared" si="75"/>
        <v>0</v>
      </c>
      <c r="M568" s="64">
        <f t="shared" si="75"/>
        <v>0</v>
      </c>
      <c r="N568" s="48"/>
      <c r="O568" s="49"/>
      <c r="Q568" s="36"/>
      <c r="R568" s="36"/>
      <c r="T568" s="50"/>
      <c r="U568" s="50"/>
      <c r="V568" s="50"/>
      <c r="W568" s="50"/>
      <c r="X568" s="50"/>
      <c r="Y568" s="38"/>
      <c r="Z568" s="39"/>
    </row>
    <row r="569" spans="1:30" ht="30" customHeight="1" outlineLevel="1" x14ac:dyDescent="0.25">
      <c r="A569" s="66" t="s">
        <v>46</v>
      </c>
      <c r="B569" s="172">
        <v>4</v>
      </c>
      <c r="C569" s="67" t="s">
        <v>47</v>
      </c>
      <c r="D569" s="42">
        <f t="shared" si="73"/>
        <v>0</v>
      </c>
      <c r="E569" s="43">
        <f t="shared" si="72"/>
        <v>0</v>
      </c>
      <c r="F569" s="43">
        <f t="shared" si="72"/>
        <v>0</v>
      </c>
      <c r="G569" s="43">
        <f t="shared" si="72"/>
        <v>0</v>
      </c>
      <c r="H569" s="44">
        <f t="shared" si="72"/>
        <v>0</v>
      </c>
      <c r="I569" s="45">
        <f t="shared" si="74"/>
        <v>0</v>
      </c>
      <c r="J569" s="46">
        <f t="shared" si="75"/>
        <v>0</v>
      </c>
      <c r="K569" s="46">
        <f t="shared" si="75"/>
        <v>0</v>
      </c>
      <c r="L569" s="46">
        <f t="shared" si="75"/>
        <v>0</v>
      </c>
      <c r="M569" s="47">
        <f t="shared" si="75"/>
        <v>0</v>
      </c>
      <c r="N569" s="48"/>
      <c r="O569" s="49"/>
      <c r="Q569" s="36"/>
      <c r="R569" s="36"/>
      <c r="T569" s="50"/>
      <c r="U569" s="50"/>
      <c r="V569" s="50"/>
      <c r="W569" s="50"/>
      <c r="X569" s="50"/>
      <c r="Y569" s="38"/>
      <c r="Z569" s="39"/>
    </row>
    <row r="570" spans="1:30" ht="15.75" customHeight="1" outlineLevel="1" x14ac:dyDescent="0.25">
      <c r="A570" s="200" t="s">
        <v>48</v>
      </c>
      <c r="B570" s="68" t="s">
        <v>49</v>
      </c>
      <c r="C570" s="69" t="s">
        <v>50</v>
      </c>
      <c r="D570" s="42">
        <f>E570+F570+G570+H570</f>
        <v>0</v>
      </c>
      <c r="E570" s="43">
        <f t="shared" si="72"/>
        <v>0</v>
      </c>
      <c r="F570" s="43">
        <f t="shared" si="72"/>
        <v>0</v>
      </c>
      <c r="G570" s="43">
        <f t="shared" si="72"/>
        <v>0</v>
      </c>
      <c r="H570" s="44">
        <f t="shared" si="72"/>
        <v>0</v>
      </c>
      <c r="I570" s="45">
        <f>J570+K570+L570+M570</f>
        <v>0</v>
      </c>
      <c r="J570" s="46">
        <f t="shared" si="75"/>
        <v>0</v>
      </c>
      <c r="K570" s="46">
        <f t="shared" si="75"/>
        <v>0</v>
      </c>
      <c r="L570" s="46">
        <f t="shared" si="75"/>
        <v>0</v>
      </c>
      <c r="M570" s="47">
        <f t="shared" si="75"/>
        <v>0</v>
      </c>
      <c r="N570" s="48"/>
      <c r="O570" s="49"/>
      <c r="Q570" s="36"/>
      <c r="R570" s="36"/>
      <c r="T570" s="50"/>
      <c r="U570" s="50"/>
      <c r="V570" s="50"/>
      <c r="W570" s="50"/>
      <c r="X570" s="50"/>
      <c r="Y570" s="38"/>
      <c r="Z570" s="39"/>
    </row>
    <row r="571" spans="1:30" ht="30" customHeight="1" outlineLevel="1" x14ac:dyDescent="0.25">
      <c r="A571" s="201"/>
      <c r="B571" s="68" t="s">
        <v>51</v>
      </c>
      <c r="C571" s="69" t="s">
        <v>47</v>
      </c>
      <c r="D571" s="42">
        <f>E571+F571+G571+H571</f>
        <v>0</v>
      </c>
      <c r="E571" s="43">
        <f t="shared" si="72"/>
        <v>0</v>
      </c>
      <c r="F571" s="43">
        <f t="shared" si="72"/>
        <v>0</v>
      </c>
      <c r="G571" s="43">
        <f t="shared" si="72"/>
        <v>0</v>
      </c>
      <c r="H571" s="44">
        <f t="shared" si="72"/>
        <v>0</v>
      </c>
      <c r="I571" s="45">
        <f>J571+K571+L571+M571</f>
        <v>0</v>
      </c>
      <c r="J571" s="46">
        <f t="shared" si="75"/>
        <v>0</v>
      </c>
      <c r="K571" s="46">
        <f t="shared" si="75"/>
        <v>0</v>
      </c>
      <c r="L571" s="46">
        <f t="shared" si="75"/>
        <v>0</v>
      </c>
      <c r="M571" s="47">
        <f t="shared" si="75"/>
        <v>0</v>
      </c>
      <c r="N571" s="48"/>
      <c r="O571" s="49"/>
      <c r="Q571" s="36"/>
      <c r="R571" s="36"/>
      <c r="T571" s="50"/>
      <c r="U571" s="50"/>
      <c r="V571" s="50"/>
      <c r="W571" s="50"/>
      <c r="X571" s="50"/>
      <c r="Y571" s="38"/>
      <c r="Z571" s="39"/>
    </row>
    <row r="572" spans="1:30" ht="45" customHeight="1" outlineLevel="1" x14ac:dyDescent="0.25">
      <c r="A572" s="70" t="s">
        <v>52</v>
      </c>
      <c r="B572" s="68" t="s">
        <v>53</v>
      </c>
      <c r="C572" s="69" t="s">
        <v>47</v>
      </c>
      <c r="D572" s="42">
        <f>E572+F572+G572+H572</f>
        <v>0</v>
      </c>
      <c r="E572" s="43">
        <f t="shared" si="72"/>
        <v>0</v>
      </c>
      <c r="F572" s="43">
        <f t="shared" si="72"/>
        <v>0</v>
      </c>
      <c r="G572" s="43">
        <f t="shared" si="72"/>
        <v>0</v>
      </c>
      <c r="H572" s="44">
        <f t="shared" si="72"/>
        <v>0</v>
      </c>
      <c r="I572" s="45">
        <f>J572+K572+L572+M572</f>
        <v>0</v>
      </c>
      <c r="J572" s="46">
        <f t="shared" si="75"/>
        <v>0</v>
      </c>
      <c r="K572" s="46">
        <f t="shared" si="75"/>
        <v>0</v>
      </c>
      <c r="L572" s="46">
        <f t="shared" si="75"/>
        <v>0</v>
      </c>
      <c r="M572" s="47">
        <f t="shared" si="75"/>
        <v>0</v>
      </c>
      <c r="N572" s="48"/>
      <c r="O572" s="49"/>
      <c r="Q572" s="36"/>
      <c r="R572" s="36"/>
      <c r="T572" s="50"/>
      <c r="U572" s="50"/>
      <c r="V572" s="50"/>
      <c r="W572" s="50"/>
      <c r="X572" s="50"/>
      <c r="Y572" s="38"/>
      <c r="Z572" s="39"/>
    </row>
    <row r="573" spans="1:30" ht="30.75" customHeight="1" outlineLevel="1" thickBot="1" x14ac:dyDescent="0.3">
      <c r="A573" s="71" t="s">
        <v>54</v>
      </c>
      <c r="B573" s="72">
        <v>5</v>
      </c>
      <c r="C573" s="73" t="s">
        <v>55</v>
      </c>
      <c r="D573" s="74">
        <f t="shared" si="73"/>
        <v>0</v>
      </c>
      <c r="E573" s="75">
        <f t="shared" si="72"/>
        <v>0</v>
      </c>
      <c r="F573" s="75">
        <f t="shared" si="72"/>
        <v>0</v>
      </c>
      <c r="G573" s="75">
        <f t="shared" si="72"/>
        <v>0</v>
      </c>
      <c r="H573" s="76">
        <f t="shared" si="72"/>
        <v>0</v>
      </c>
      <c r="I573" s="77">
        <f t="shared" si="74"/>
        <v>0</v>
      </c>
      <c r="J573" s="78">
        <f t="shared" si="75"/>
        <v>0</v>
      </c>
      <c r="K573" s="78">
        <f t="shared" si="75"/>
        <v>0</v>
      </c>
      <c r="L573" s="78">
        <f t="shared" si="75"/>
        <v>0</v>
      </c>
      <c r="M573" s="79">
        <f t="shared" si="75"/>
        <v>0</v>
      </c>
      <c r="N573" s="48"/>
      <c r="O573" s="49"/>
      <c r="Q573" s="36"/>
      <c r="R573" s="36"/>
      <c r="T573" s="50"/>
      <c r="U573" s="50"/>
      <c r="V573" s="50"/>
      <c r="W573" s="50"/>
      <c r="X573" s="50"/>
      <c r="Y573" s="38"/>
      <c r="Z573" s="39"/>
    </row>
    <row r="574" spans="1:30" ht="71.25" customHeight="1" outlineLevel="1" x14ac:dyDescent="0.25">
      <c r="A574" s="26" t="s">
        <v>56</v>
      </c>
      <c r="B574" s="27">
        <v>6</v>
      </c>
      <c r="C574" s="28"/>
      <c r="D574" s="124"/>
      <c r="E574" s="125"/>
      <c r="F574" s="125"/>
      <c r="G574" s="125"/>
      <c r="H574" s="126"/>
      <c r="I574" s="32">
        <f t="shared" si="74"/>
        <v>34.799999999999997</v>
      </c>
      <c r="J574" s="33">
        <f>J575+J576+J580+J584</f>
        <v>6.33</v>
      </c>
      <c r="K574" s="33">
        <f>K575+K576+K580+K584</f>
        <v>18.98</v>
      </c>
      <c r="L574" s="33">
        <f>L575+L576+L580+L584</f>
        <v>6.33</v>
      </c>
      <c r="M574" s="34">
        <f>M575+M576+M580+M584</f>
        <v>3.16</v>
      </c>
      <c r="N574" s="48"/>
      <c r="O574" s="49"/>
      <c r="Q574" s="36"/>
      <c r="R574" s="36"/>
      <c r="T574" s="50"/>
      <c r="U574" s="50"/>
      <c r="V574" s="50"/>
      <c r="W574" s="50"/>
      <c r="X574" s="50"/>
      <c r="Y574" s="38"/>
      <c r="Z574" s="39"/>
    </row>
    <row r="575" spans="1:30" ht="15.75" customHeight="1" outlineLevel="1" x14ac:dyDescent="0.25">
      <c r="A575" s="40" t="s">
        <v>57</v>
      </c>
      <c r="B575" s="172">
        <v>7</v>
      </c>
      <c r="C575" s="41" t="s">
        <v>36</v>
      </c>
      <c r="D575" s="42">
        <f>SUM(E575:H575)</f>
        <v>0</v>
      </c>
      <c r="E575" s="61">
        <v>0</v>
      </c>
      <c r="F575" s="61">
        <v>0</v>
      </c>
      <c r="G575" s="61">
        <v>0</v>
      </c>
      <c r="H575" s="62">
        <v>0</v>
      </c>
      <c r="I575" s="45">
        <f t="shared" si="74"/>
        <v>0</v>
      </c>
      <c r="J575" s="46">
        <v>0</v>
      </c>
      <c r="K575" s="46">
        <v>0</v>
      </c>
      <c r="L575" s="46">
        <v>0</v>
      </c>
      <c r="M575" s="46">
        <v>0</v>
      </c>
      <c r="N575" s="113"/>
      <c r="O575" s="113"/>
      <c r="P575" s="49"/>
      <c r="Q575" s="81"/>
      <c r="R575" s="82"/>
      <c r="S575" s="82"/>
      <c r="T575" s="83"/>
      <c r="U575" s="84"/>
      <c r="V575" s="38"/>
      <c r="W575" s="38"/>
      <c r="X575" s="38"/>
      <c r="Y575" s="38"/>
      <c r="Z575" s="39"/>
      <c r="AA575" s="39"/>
      <c r="AB575" s="39"/>
      <c r="AC575" s="100"/>
      <c r="AD575" s="100"/>
    </row>
    <row r="576" spans="1:30" ht="15.75" customHeight="1" outlineLevel="1" x14ac:dyDescent="0.25">
      <c r="A576" s="51" t="s">
        <v>58</v>
      </c>
      <c r="B576" s="172">
        <v>8</v>
      </c>
      <c r="C576" s="41" t="s">
        <v>38</v>
      </c>
      <c r="D576" s="42">
        <f>E576+F576+G576+H576</f>
        <v>11</v>
      </c>
      <c r="E576" s="54">
        <f>E577+E578+ROUND(E579*2.9,0)</f>
        <v>2</v>
      </c>
      <c r="F576" s="54">
        <f>F577+F578+ROUND(F579*2.9,0)</f>
        <v>6</v>
      </c>
      <c r="G576" s="54">
        <f>G577+G578+ROUND(G579*2.9,0)</f>
        <v>2</v>
      </c>
      <c r="H576" s="55">
        <f>H577+H578+ROUND(H579*2.9,0)</f>
        <v>1</v>
      </c>
      <c r="I576" s="45">
        <f t="shared" si="74"/>
        <v>34.799999999999997</v>
      </c>
      <c r="J576" s="56">
        <f>J577+J578+J579</f>
        <v>6.33</v>
      </c>
      <c r="K576" s="56">
        <f>K577+K578+K579</f>
        <v>18.98</v>
      </c>
      <c r="L576" s="56">
        <f>L577+L578+L579</f>
        <v>6.33</v>
      </c>
      <c r="M576" s="57">
        <f>M577+M578+M579</f>
        <v>3.16</v>
      </c>
      <c r="N576" s="100"/>
      <c r="O576" s="49"/>
      <c r="P576" s="49"/>
      <c r="Q576" s="87"/>
      <c r="R576" s="87"/>
      <c r="S576" s="87"/>
      <c r="T576" s="87"/>
      <c r="U576" s="87"/>
      <c r="V576" s="88"/>
      <c r="W576" s="88"/>
      <c r="X576" s="88"/>
      <c r="Y576" s="38"/>
      <c r="Z576" s="39"/>
      <c r="AA576" s="39"/>
      <c r="AB576" s="39"/>
      <c r="AC576" s="100"/>
      <c r="AD576" s="100"/>
    </row>
    <row r="577" spans="1:30" ht="30" customHeight="1" outlineLevel="1" x14ac:dyDescent="0.25">
      <c r="A577" s="58" t="s">
        <v>59</v>
      </c>
      <c r="B577" s="65" t="s">
        <v>60</v>
      </c>
      <c r="C577" s="60" t="s">
        <v>38</v>
      </c>
      <c r="D577" s="127">
        <f t="shared" ref="D577:D584" si="76">SUM(E577:H577)</f>
        <v>11</v>
      </c>
      <c r="E577" s="61">
        <v>2</v>
      </c>
      <c r="F577" s="61">
        <v>6</v>
      </c>
      <c r="G577" s="61">
        <v>2</v>
      </c>
      <c r="H577" s="62">
        <v>1</v>
      </c>
      <c r="I577" s="45">
        <f t="shared" si="74"/>
        <v>34.799999999999997</v>
      </c>
      <c r="J577" s="46">
        <v>6.33</v>
      </c>
      <c r="K577" s="46">
        <v>18.98</v>
      </c>
      <c r="L577" s="46">
        <v>6.33</v>
      </c>
      <c r="M577" s="46">
        <v>3.16</v>
      </c>
      <c r="N577" s="90"/>
      <c r="O577" s="89"/>
      <c r="P577" s="89"/>
      <c r="Q577" s="123"/>
      <c r="R577" s="123"/>
      <c r="S577" s="50"/>
      <c r="U577" s="36"/>
      <c r="V577" s="88"/>
      <c r="W577" s="88"/>
      <c r="X577" s="88"/>
      <c r="Y577" s="38"/>
      <c r="Z577" s="39"/>
      <c r="AA577" s="39"/>
      <c r="AB577" s="39"/>
      <c r="AC577" s="100"/>
      <c r="AD577" s="100"/>
    </row>
    <row r="578" spans="1:30" ht="30" customHeight="1" outlineLevel="1" x14ac:dyDescent="0.25">
      <c r="A578" s="58" t="s">
        <v>61</v>
      </c>
      <c r="B578" s="65" t="s">
        <v>62</v>
      </c>
      <c r="C578" s="60" t="s">
        <v>38</v>
      </c>
      <c r="D578" s="127">
        <f t="shared" si="76"/>
        <v>0</v>
      </c>
      <c r="E578" s="61">
        <v>0</v>
      </c>
      <c r="F578" s="61">
        <v>0</v>
      </c>
      <c r="G578" s="61">
        <v>0</v>
      </c>
      <c r="H578" s="62">
        <v>0</v>
      </c>
      <c r="I578" s="45">
        <f t="shared" si="74"/>
        <v>0</v>
      </c>
      <c r="J578" s="46">
        <v>0</v>
      </c>
      <c r="K578" s="46">
        <v>0</v>
      </c>
      <c r="L578" s="46">
        <v>0</v>
      </c>
      <c r="M578" s="46">
        <v>0</v>
      </c>
      <c r="N578" s="36"/>
      <c r="O578" s="36"/>
      <c r="P578" s="36"/>
      <c r="Q578" s="36"/>
      <c r="R578" s="36"/>
      <c r="S578" s="50"/>
      <c r="U578" s="36"/>
      <c r="V578" s="88"/>
      <c r="W578" s="88"/>
      <c r="X578" s="88"/>
      <c r="Y578" s="38"/>
      <c r="Z578" s="39"/>
      <c r="AA578" s="39"/>
      <c r="AB578" s="39"/>
      <c r="AC578" s="100"/>
      <c r="AD578" s="100"/>
    </row>
    <row r="579" spans="1:30" ht="15.75" customHeight="1" outlineLevel="1" x14ac:dyDescent="0.25">
      <c r="A579" s="58" t="s">
        <v>63</v>
      </c>
      <c r="B579" s="65" t="s">
        <v>64</v>
      </c>
      <c r="C579" s="60" t="s">
        <v>45</v>
      </c>
      <c r="D579" s="127">
        <f t="shared" si="76"/>
        <v>0</v>
      </c>
      <c r="E579" s="61">
        <v>0</v>
      </c>
      <c r="F579" s="61">
        <v>0</v>
      </c>
      <c r="G579" s="61">
        <v>0</v>
      </c>
      <c r="H579" s="62">
        <v>0</v>
      </c>
      <c r="I579" s="45">
        <f t="shared" si="74"/>
        <v>0</v>
      </c>
      <c r="J579" s="46">
        <v>0</v>
      </c>
      <c r="K579" s="46">
        <v>0</v>
      </c>
      <c r="L579" s="46">
        <v>0</v>
      </c>
      <c r="M579" s="46">
        <v>0</v>
      </c>
      <c r="N579" s="36"/>
      <c r="O579" s="36"/>
      <c r="P579" s="36"/>
      <c r="Q579" s="36"/>
      <c r="R579" s="36"/>
      <c r="S579" s="50"/>
      <c r="U579" s="36"/>
      <c r="V579" s="88"/>
      <c r="W579" s="88"/>
      <c r="X579" s="88"/>
      <c r="Y579" s="38"/>
      <c r="Z579" s="39"/>
      <c r="AA579" s="39"/>
      <c r="AB579" s="39"/>
      <c r="AC579" s="100"/>
      <c r="AD579" s="100"/>
    </row>
    <row r="580" spans="1:30" ht="30" customHeight="1" outlineLevel="1" x14ac:dyDescent="0.3">
      <c r="A580" s="66" t="s">
        <v>65</v>
      </c>
      <c r="B580" s="172">
        <v>9</v>
      </c>
      <c r="C580" s="67" t="s">
        <v>47</v>
      </c>
      <c r="D580" s="42">
        <f t="shared" si="76"/>
        <v>0</v>
      </c>
      <c r="E580" s="43">
        <v>0</v>
      </c>
      <c r="F580" s="43">
        <v>0</v>
      </c>
      <c r="G580" s="43">
        <v>0</v>
      </c>
      <c r="H580" s="44">
        <v>0</v>
      </c>
      <c r="I580" s="45">
        <f t="shared" si="74"/>
        <v>0</v>
      </c>
      <c r="J580" s="46">
        <v>0</v>
      </c>
      <c r="K580" s="46">
        <v>0</v>
      </c>
      <c r="L580" s="46">
        <v>0</v>
      </c>
      <c r="M580" s="46">
        <v>0</v>
      </c>
      <c r="N580" s="36"/>
      <c r="O580" s="36"/>
      <c r="P580" s="36"/>
      <c r="Q580" s="36"/>
      <c r="R580" s="36"/>
      <c r="S580" s="117"/>
      <c r="T580"/>
      <c r="U580" s="117"/>
      <c r="V580" s="95"/>
      <c r="W580" s="88"/>
      <c r="X580" s="88"/>
      <c r="Y580" s="38"/>
      <c r="Z580" s="39"/>
      <c r="AA580" s="39"/>
      <c r="AB580" s="39"/>
      <c r="AC580" s="100"/>
      <c r="AD580" s="100"/>
    </row>
    <row r="581" spans="1:30" ht="15.75" customHeight="1" outlineLevel="1" x14ac:dyDescent="0.25">
      <c r="A581" s="200" t="s">
        <v>66</v>
      </c>
      <c r="B581" s="68" t="s">
        <v>67</v>
      </c>
      <c r="C581" s="69" t="s">
        <v>50</v>
      </c>
      <c r="D581" s="110">
        <f t="shared" si="76"/>
        <v>0</v>
      </c>
      <c r="E581" s="54">
        <v>0</v>
      </c>
      <c r="F581" s="54">
        <v>0</v>
      </c>
      <c r="G581" s="54">
        <v>0</v>
      </c>
      <c r="H581" s="55">
        <v>0</v>
      </c>
      <c r="I581" s="45">
        <f t="shared" si="74"/>
        <v>0</v>
      </c>
      <c r="J581" s="46">
        <v>0</v>
      </c>
      <c r="K581" s="46">
        <v>0</v>
      </c>
      <c r="L581" s="46">
        <v>0</v>
      </c>
      <c r="M581" s="46">
        <v>0</v>
      </c>
      <c r="N581" s="36"/>
      <c r="O581" s="36"/>
      <c r="P581" s="36"/>
      <c r="Q581" s="36"/>
      <c r="R581" s="36"/>
      <c r="T581"/>
      <c r="V581" s="88"/>
      <c r="W581" s="88"/>
      <c r="X581" s="88"/>
      <c r="Y581" s="38"/>
      <c r="Z581" s="39"/>
      <c r="AA581" s="39"/>
      <c r="AB581" s="39"/>
      <c r="AC581" s="100"/>
      <c r="AD581" s="100"/>
    </row>
    <row r="582" spans="1:30" ht="30" customHeight="1" outlineLevel="1" x14ac:dyDescent="0.25">
      <c r="A582" s="201"/>
      <c r="B582" s="68" t="s">
        <v>68</v>
      </c>
      <c r="C582" s="69" t="s">
        <v>47</v>
      </c>
      <c r="D582" s="110">
        <f t="shared" si="76"/>
        <v>0</v>
      </c>
      <c r="E582" s="54">
        <v>0</v>
      </c>
      <c r="F582" s="54">
        <v>0</v>
      </c>
      <c r="G582" s="54">
        <v>0</v>
      </c>
      <c r="H582" s="55">
        <v>0</v>
      </c>
      <c r="I582" s="45">
        <f t="shared" si="74"/>
        <v>0</v>
      </c>
      <c r="J582" s="46">
        <v>0</v>
      </c>
      <c r="K582" s="46">
        <v>0</v>
      </c>
      <c r="L582" s="46">
        <v>0</v>
      </c>
      <c r="M582" s="46">
        <v>0</v>
      </c>
      <c r="N582" s="36"/>
      <c r="O582" s="36"/>
      <c r="P582" s="36"/>
      <c r="Q582" s="36"/>
      <c r="R582" s="36"/>
      <c r="S582" s="93"/>
      <c r="T582" s="93"/>
      <c r="U582" s="93"/>
      <c r="V582" s="93"/>
      <c r="W582" s="88"/>
      <c r="X582" s="88"/>
      <c r="Y582" s="38"/>
      <c r="Z582" s="39"/>
      <c r="AA582" s="39"/>
      <c r="AB582" s="39"/>
      <c r="AC582" s="100"/>
      <c r="AD582" s="100"/>
    </row>
    <row r="583" spans="1:30" ht="30" customHeight="1" outlineLevel="1" x14ac:dyDescent="0.25">
      <c r="A583" s="70" t="s">
        <v>69</v>
      </c>
      <c r="B583" s="68" t="s">
        <v>70</v>
      </c>
      <c r="C583" s="69" t="s">
        <v>47</v>
      </c>
      <c r="D583" s="110">
        <f t="shared" si="76"/>
        <v>0</v>
      </c>
      <c r="E583" s="54">
        <v>0</v>
      </c>
      <c r="F583" s="54">
        <v>0</v>
      </c>
      <c r="G583" s="54">
        <v>0</v>
      </c>
      <c r="H583" s="55">
        <v>0</v>
      </c>
      <c r="I583" s="45">
        <f t="shared" si="74"/>
        <v>0</v>
      </c>
      <c r="J583" s="46">
        <v>0</v>
      </c>
      <c r="K583" s="46">
        <v>0</v>
      </c>
      <c r="L583" s="46">
        <v>0</v>
      </c>
      <c r="M583" s="46">
        <v>0</v>
      </c>
      <c r="N583" s="36"/>
      <c r="O583" s="36"/>
      <c r="P583" s="36"/>
      <c r="Q583" s="36"/>
      <c r="R583" s="36"/>
      <c r="S583" s="93"/>
      <c r="T583" s="93"/>
      <c r="U583" s="93"/>
      <c r="V583" s="93"/>
      <c r="W583" s="88"/>
      <c r="X583" s="88"/>
      <c r="Y583" s="38"/>
      <c r="Z583" s="39"/>
      <c r="AA583" s="39"/>
      <c r="AB583" s="39"/>
      <c r="AC583" s="100"/>
      <c r="AD583" s="100"/>
    </row>
    <row r="584" spans="1:30" ht="16.5" customHeight="1" outlineLevel="1" thickBot="1" x14ac:dyDescent="0.3">
      <c r="A584" s="71" t="s">
        <v>71</v>
      </c>
      <c r="B584" s="72">
        <v>10</v>
      </c>
      <c r="C584" s="73" t="s">
        <v>55</v>
      </c>
      <c r="D584" s="74">
        <f t="shared" si="76"/>
        <v>0</v>
      </c>
      <c r="E584" s="75">
        <v>0</v>
      </c>
      <c r="F584" s="75">
        <v>0</v>
      </c>
      <c r="G584" s="75">
        <v>0</v>
      </c>
      <c r="H584" s="76">
        <v>0</v>
      </c>
      <c r="I584" s="45">
        <f t="shared" si="74"/>
        <v>0</v>
      </c>
      <c r="J584" s="46">
        <v>0</v>
      </c>
      <c r="K584" s="46">
        <v>0</v>
      </c>
      <c r="L584" s="46">
        <v>0</v>
      </c>
      <c r="M584" s="46">
        <v>0</v>
      </c>
      <c r="N584" s="36"/>
      <c r="O584" s="36"/>
      <c r="P584" s="36"/>
      <c r="Q584" s="36"/>
      <c r="R584" s="36"/>
      <c r="S584" s="92"/>
      <c r="T584" s="92"/>
      <c r="U584" s="92"/>
      <c r="V584" s="92"/>
      <c r="W584" s="88"/>
      <c r="X584" s="88"/>
      <c r="Y584" s="38"/>
      <c r="Z584" s="39"/>
      <c r="AA584" s="39"/>
      <c r="AB584" s="39"/>
      <c r="AC584" s="100"/>
      <c r="AD584" s="100"/>
    </row>
    <row r="585" spans="1:30" ht="71.25" customHeight="1" outlineLevel="1" x14ac:dyDescent="0.25">
      <c r="A585" s="26" t="s">
        <v>72</v>
      </c>
      <c r="B585" s="27">
        <v>11</v>
      </c>
      <c r="C585" s="28"/>
      <c r="D585" s="99" t="s">
        <v>73</v>
      </c>
      <c r="E585" s="30" t="s">
        <v>73</v>
      </c>
      <c r="F585" s="30" t="s">
        <v>73</v>
      </c>
      <c r="G585" s="30" t="s">
        <v>73</v>
      </c>
      <c r="H585" s="30" t="s">
        <v>73</v>
      </c>
      <c r="I585" s="32">
        <f t="shared" si="74"/>
        <v>0</v>
      </c>
      <c r="J585" s="33">
        <f>J586+J587+J591+J595</f>
        <v>0</v>
      </c>
      <c r="K585" s="33">
        <f>K586+K587+K591+K595</f>
        <v>0</v>
      </c>
      <c r="L585" s="33">
        <f>L586+L587+L591+L595</f>
        <v>0</v>
      </c>
      <c r="M585" s="34">
        <f>M586+M587+M591+M595</f>
        <v>0</v>
      </c>
      <c r="N585" s="36"/>
      <c r="O585" s="36"/>
      <c r="P585" s="36"/>
      <c r="Q585" s="36"/>
      <c r="R585" s="36"/>
      <c r="S585" s="50"/>
      <c r="U585" s="36"/>
      <c r="V585" s="88"/>
      <c r="W585" s="88"/>
      <c r="X585" s="88"/>
      <c r="Y585" s="38"/>
      <c r="Z585" s="39"/>
      <c r="AA585" s="39"/>
      <c r="AB585" s="39"/>
      <c r="AC585" s="100"/>
      <c r="AD585" s="100"/>
    </row>
    <row r="586" spans="1:30" ht="15.75" customHeight="1" outlineLevel="1" x14ac:dyDescent="0.25">
      <c r="A586" s="40" t="s">
        <v>57</v>
      </c>
      <c r="B586" s="172">
        <v>12</v>
      </c>
      <c r="C586" s="41" t="s">
        <v>36</v>
      </c>
      <c r="D586" s="42" t="s">
        <v>73</v>
      </c>
      <c r="E586" s="43" t="s">
        <v>73</v>
      </c>
      <c r="F586" s="43" t="s">
        <v>73</v>
      </c>
      <c r="G586" s="43" t="s">
        <v>73</v>
      </c>
      <c r="H586" s="44" t="s">
        <v>73</v>
      </c>
      <c r="I586" s="45">
        <f t="shared" si="74"/>
        <v>0</v>
      </c>
      <c r="J586" s="46">
        <v>0</v>
      </c>
      <c r="K586" s="46">
        <v>0</v>
      </c>
      <c r="L586" s="46">
        <v>0</v>
      </c>
      <c r="M586" s="46">
        <f>ROUND(N586,2)</f>
        <v>0</v>
      </c>
      <c r="N586" s="113"/>
      <c r="O586" s="121"/>
      <c r="P586" s="49"/>
      <c r="Q586" s="36"/>
      <c r="R586" s="36"/>
      <c r="X586" s="37"/>
      <c r="Y586" s="38"/>
      <c r="Z586" s="39"/>
    </row>
    <row r="587" spans="1:30" ht="15.75" customHeight="1" outlineLevel="1" x14ac:dyDescent="0.25">
      <c r="A587" s="51" t="s">
        <v>58</v>
      </c>
      <c r="B587" s="172">
        <v>13</v>
      </c>
      <c r="C587" s="41" t="s">
        <v>38</v>
      </c>
      <c r="D587" s="42" t="s">
        <v>73</v>
      </c>
      <c r="E587" s="54" t="s">
        <v>73</v>
      </c>
      <c r="F587" s="54" t="s">
        <v>73</v>
      </c>
      <c r="G587" s="54" t="s">
        <v>73</v>
      </c>
      <c r="H587" s="55" t="s">
        <v>73</v>
      </c>
      <c r="I587" s="45">
        <f t="shared" si="74"/>
        <v>0</v>
      </c>
      <c r="J587" s="56">
        <f>J588+J589+J590</f>
        <v>0</v>
      </c>
      <c r="K587" s="56">
        <f>K588+K589+K590</f>
        <v>0</v>
      </c>
      <c r="L587" s="56">
        <f>L588+L589+L590</f>
        <v>0</v>
      </c>
      <c r="M587" s="57">
        <f>M588+M589+M590</f>
        <v>0</v>
      </c>
      <c r="N587" s="100"/>
      <c r="O587" s="49"/>
      <c r="P587" s="49"/>
      <c r="Q587" s="36"/>
      <c r="R587" s="36"/>
      <c r="X587" s="37"/>
      <c r="Y587" s="38"/>
      <c r="Z587" s="39"/>
    </row>
    <row r="588" spans="1:30" ht="30" customHeight="1" outlineLevel="1" x14ac:dyDescent="0.25">
      <c r="A588" s="58" t="s">
        <v>59</v>
      </c>
      <c r="B588" s="65" t="s">
        <v>74</v>
      </c>
      <c r="C588" s="60" t="s">
        <v>38</v>
      </c>
      <c r="D588" s="42" t="s">
        <v>73</v>
      </c>
      <c r="E588" s="61" t="s">
        <v>73</v>
      </c>
      <c r="F588" s="61" t="s">
        <v>73</v>
      </c>
      <c r="G588" s="61" t="s">
        <v>73</v>
      </c>
      <c r="H588" s="62" t="s">
        <v>73</v>
      </c>
      <c r="I588" s="45">
        <f t="shared" si="74"/>
        <v>0</v>
      </c>
      <c r="J588" s="63">
        <v>0</v>
      </c>
      <c r="K588" s="63">
        <v>0</v>
      </c>
      <c r="L588" s="63">
        <v>0</v>
      </c>
      <c r="M588" s="63">
        <v>0</v>
      </c>
      <c r="N588" s="48"/>
      <c r="Q588" s="36"/>
      <c r="R588" s="36"/>
      <c r="X588" s="37"/>
      <c r="Y588" s="38"/>
      <c r="Z588" s="39"/>
    </row>
    <row r="589" spans="1:30" ht="30" customHeight="1" outlineLevel="1" x14ac:dyDescent="0.25">
      <c r="A589" s="58" t="s">
        <v>61</v>
      </c>
      <c r="B589" s="65" t="s">
        <v>75</v>
      </c>
      <c r="C589" s="60" t="s">
        <v>38</v>
      </c>
      <c r="D589" s="42" t="s">
        <v>73</v>
      </c>
      <c r="E589" s="61" t="s">
        <v>73</v>
      </c>
      <c r="F589" s="61" t="s">
        <v>73</v>
      </c>
      <c r="G589" s="61" t="s">
        <v>73</v>
      </c>
      <c r="H589" s="62" t="s">
        <v>73</v>
      </c>
      <c r="I589" s="45">
        <f t="shared" si="74"/>
        <v>0</v>
      </c>
      <c r="J589" s="63">
        <v>0</v>
      </c>
      <c r="K589" s="63">
        <v>0</v>
      </c>
      <c r="L589" s="63">
        <v>0</v>
      </c>
      <c r="M589" s="63">
        <v>0</v>
      </c>
      <c r="N589" s="80"/>
      <c r="Q589" s="36"/>
      <c r="R589" s="36"/>
      <c r="X589" s="37"/>
      <c r="Y589" s="38"/>
      <c r="Z589" s="39"/>
    </row>
    <row r="590" spans="1:30" ht="15.75" customHeight="1" outlineLevel="1" x14ac:dyDescent="0.25">
      <c r="A590" s="58" t="s">
        <v>63</v>
      </c>
      <c r="B590" s="65" t="s">
        <v>76</v>
      </c>
      <c r="C590" s="60" t="s">
        <v>45</v>
      </c>
      <c r="D590" s="42" t="s">
        <v>73</v>
      </c>
      <c r="E590" s="61" t="s">
        <v>73</v>
      </c>
      <c r="F590" s="61" t="s">
        <v>73</v>
      </c>
      <c r="G590" s="61" t="s">
        <v>73</v>
      </c>
      <c r="H590" s="62" t="s">
        <v>73</v>
      </c>
      <c r="I590" s="45">
        <f t="shared" si="74"/>
        <v>0</v>
      </c>
      <c r="J590" s="63">
        <v>0</v>
      </c>
      <c r="K590" s="63">
        <v>0</v>
      </c>
      <c r="L590" s="63">
        <v>0</v>
      </c>
      <c r="M590" s="64">
        <v>0</v>
      </c>
      <c r="N590" s="80"/>
      <c r="Q590" s="36"/>
      <c r="R590" s="36"/>
      <c r="X590" s="37"/>
      <c r="Y590" s="38"/>
      <c r="Z590" s="39"/>
    </row>
    <row r="591" spans="1:30" ht="30" customHeight="1" outlineLevel="1" x14ac:dyDescent="0.25">
      <c r="A591" s="66" t="s">
        <v>65</v>
      </c>
      <c r="B591" s="172">
        <v>14</v>
      </c>
      <c r="C591" s="67" t="s">
        <v>47</v>
      </c>
      <c r="D591" s="42" t="s">
        <v>73</v>
      </c>
      <c r="E591" s="43" t="s">
        <v>73</v>
      </c>
      <c r="F591" s="43" t="s">
        <v>73</v>
      </c>
      <c r="G591" s="43" t="s">
        <v>73</v>
      </c>
      <c r="H591" s="44" t="s">
        <v>73</v>
      </c>
      <c r="I591" s="45">
        <f t="shared" si="74"/>
        <v>0</v>
      </c>
      <c r="J591" s="46">
        <v>0</v>
      </c>
      <c r="K591" s="46">
        <v>0</v>
      </c>
      <c r="L591" s="46">
        <v>0</v>
      </c>
      <c r="M591" s="47">
        <v>0</v>
      </c>
      <c r="N591" s="80"/>
      <c r="Q591" s="36"/>
      <c r="R591" s="36"/>
      <c r="X591" s="37"/>
      <c r="Y591" s="38"/>
      <c r="Z591" s="39"/>
    </row>
    <row r="592" spans="1:30" ht="15.75" customHeight="1" outlineLevel="1" x14ac:dyDescent="0.25">
      <c r="A592" s="200" t="s">
        <v>66</v>
      </c>
      <c r="B592" s="68" t="s">
        <v>77</v>
      </c>
      <c r="C592" s="69" t="s">
        <v>50</v>
      </c>
      <c r="D592" s="42" t="s">
        <v>73</v>
      </c>
      <c r="E592" s="43" t="s">
        <v>73</v>
      </c>
      <c r="F592" s="43" t="s">
        <v>73</v>
      </c>
      <c r="G592" s="43" t="s">
        <v>73</v>
      </c>
      <c r="H592" s="44" t="s">
        <v>73</v>
      </c>
      <c r="I592" s="45">
        <f>J592+K592+L592+M592</f>
        <v>0</v>
      </c>
      <c r="J592" s="56"/>
      <c r="K592" s="56"/>
      <c r="L592" s="56"/>
      <c r="M592" s="57"/>
      <c r="N592" s="80"/>
      <c r="Q592" s="36"/>
      <c r="R592" s="36"/>
      <c r="X592" s="37"/>
      <c r="Y592" s="38"/>
      <c r="Z592" s="39"/>
    </row>
    <row r="593" spans="1:26" ht="30" customHeight="1" outlineLevel="1" x14ac:dyDescent="0.25">
      <c r="A593" s="201"/>
      <c r="B593" s="68" t="s">
        <v>78</v>
      </c>
      <c r="C593" s="69" t="s">
        <v>47</v>
      </c>
      <c r="D593" s="42" t="s">
        <v>73</v>
      </c>
      <c r="E593" s="43" t="s">
        <v>73</v>
      </c>
      <c r="F593" s="43" t="s">
        <v>73</v>
      </c>
      <c r="G593" s="43" t="s">
        <v>73</v>
      </c>
      <c r="H593" s="44" t="s">
        <v>73</v>
      </c>
      <c r="I593" s="45">
        <f>J593+K593+L593+M593</f>
        <v>0</v>
      </c>
      <c r="J593" s="56"/>
      <c r="K593" s="56"/>
      <c r="L593" s="56"/>
      <c r="M593" s="57"/>
      <c r="N593" s="80"/>
      <c r="Q593" s="36"/>
      <c r="R593" s="36"/>
      <c r="X593" s="37"/>
      <c r="Y593" s="38"/>
      <c r="Z593" s="39"/>
    </row>
    <row r="594" spans="1:26" ht="30" customHeight="1" outlineLevel="1" x14ac:dyDescent="0.25">
      <c r="A594" s="70" t="s">
        <v>69</v>
      </c>
      <c r="B594" s="68" t="s">
        <v>79</v>
      </c>
      <c r="C594" s="69" t="s">
        <v>47</v>
      </c>
      <c r="D594" s="42" t="s">
        <v>73</v>
      </c>
      <c r="E594" s="43" t="s">
        <v>73</v>
      </c>
      <c r="F594" s="43" t="s">
        <v>73</v>
      </c>
      <c r="G594" s="43" t="s">
        <v>73</v>
      </c>
      <c r="H594" s="44" t="s">
        <v>73</v>
      </c>
      <c r="I594" s="45">
        <f>J594+K594+L594+M594</f>
        <v>0</v>
      </c>
      <c r="J594" s="56"/>
      <c r="K594" s="56"/>
      <c r="L594" s="56"/>
      <c r="M594" s="57"/>
      <c r="N594" s="80"/>
      <c r="Q594" s="36"/>
      <c r="R594" s="36"/>
      <c r="X594" s="37"/>
      <c r="Y594" s="38"/>
      <c r="Z594" s="39"/>
    </row>
    <row r="595" spans="1:26" ht="16.5" customHeight="1" outlineLevel="1" thickBot="1" x14ac:dyDescent="0.3">
      <c r="A595" s="71" t="s">
        <v>71</v>
      </c>
      <c r="B595" s="72">
        <v>15</v>
      </c>
      <c r="C595" s="73" t="s">
        <v>55</v>
      </c>
      <c r="D595" s="74" t="s">
        <v>73</v>
      </c>
      <c r="E595" s="75" t="s">
        <v>73</v>
      </c>
      <c r="F595" s="75" t="s">
        <v>73</v>
      </c>
      <c r="G595" s="75" t="s">
        <v>73</v>
      </c>
      <c r="H595" s="76" t="s">
        <v>73</v>
      </c>
      <c r="I595" s="77">
        <f t="shared" si="74"/>
        <v>0</v>
      </c>
      <c r="J595" s="78">
        <v>0</v>
      </c>
      <c r="K595" s="78">
        <v>0</v>
      </c>
      <c r="L595" s="78">
        <v>0</v>
      </c>
      <c r="M595" s="79">
        <v>0</v>
      </c>
      <c r="N595" s="80"/>
      <c r="Q595" s="36"/>
      <c r="R595" s="36"/>
      <c r="X595" s="37"/>
      <c r="Y595" s="38"/>
      <c r="Z595" s="39"/>
    </row>
    <row r="596" spans="1:26" ht="42.75" customHeight="1" outlineLevel="1" x14ac:dyDescent="0.25">
      <c r="A596" s="26" t="s">
        <v>80</v>
      </c>
      <c r="B596" s="27">
        <v>16</v>
      </c>
      <c r="C596" s="28"/>
      <c r="D596" s="99">
        <f>E596+F596+G596+H596</f>
        <v>0</v>
      </c>
      <c r="E596" s="30">
        <f>E597+E598+E602+E606</f>
        <v>0</v>
      </c>
      <c r="F596" s="30">
        <f>F597+F598+F602+F606</f>
        <v>0</v>
      </c>
      <c r="G596" s="30">
        <f>G597+G598+G602+G606</f>
        <v>0</v>
      </c>
      <c r="H596" s="31">
        <f>H597+H598+H602+H606</f>
        <v>0</v>
      </c>
      <c r="I596" s="101">
        <f>J596+K596+L596+M596</f>
        <v>0</v>
      </c>
      <c r="J596" s="33">
        <f>J597+J598+J602+J606</f>
        <v>0</v>
      </c>
      <c r="K596" s="33">
        <f>K597+K598+K602+K606</f>
        <v>0</v>
      </c>
      <c r="L596" s="33">
        <f>L597+L598+L602+L606</f>
        <v>0</v>
      </c>
      <c r="M596" s="34">
        <f>M597+M598+M602+M606</f>
        <v>0</v>
      </c>
      <c r="N596" s="80"/>
      <c r="Q596" s="36"/>
      <c r="R596" s="36"/>
      <c r="X596" s="37"/>
      <c r="Y596" s="38"/>
      <c r="Z596" s="39"/>
    </row>
    <row r="597" spans="1:26" ht="15.75" customHeight="1" outlineLevel="1" x14ac:dyDescent="0.25">
      <c r="A597" s="40" t="s">
        <v>57</v>
      </c>
      <c r="B597" s="172">
        <v>17</v>
      </c>
      <c r="C597" s="41" t="s">
        <v>36</v>
      </c>
      <c r="D597" s="42">
        <f>E597+F597+G597+H597</f>
        <v>0</v>
      </c>
      <c r="E597" s="43"/>
      <c r="F597" s="43"/>
      <c r="G597" s="43"/>
      <c r="H597" s="44"/>
      <c r="I597" s="45">
        <f>J597+K597+L597+M597</f>
        <v>0</v>
      </c>
      <c r="J597" s="46"/>
      <c r="K597" s="46"/>
      <c r="L597" s="46"/>
      <c r="M597" s="47"/>
      <c r="N597" s="35"/>
      <c r="O597" s="49"/>
      <c r="P597" s="49"/>
      <c r="Q597" s="36"/>
      <c r="R597" s="36"/>
      <c r="X597" s="37"/>
      <c r="Y597" s="38"/>
      <c r="Z597" s="39"/>
    </row>
    <row r="598" spans="1:26" ht="15.75" customHeight="1" outlineLevel="1" x14ac:dyDescent="0.25">
      <c r="A598" s="51" t="s">
        <v>58</v>
      </c>
      <c r="B598" s="172">
        <v>18</v>
      </c>
      <c r="C598" s="41" t="s">
        <v>38</v>
      </c>
      <c r="D598" s="42">
        <f t="shared" ref="D598:D606" si="77">E598+F598+G598+H598</f>
        <v>0</v>
      </c>
      <c r="E598" s="54">
        <f>E599+E600+E601</f>
        <v>0</v>
      </c>
      <c r="F598" s="54">
        <f>F599+F600+F601</f>
        <v>0</v>
      </c>
      <c r="G598" s="54">
        <f>G599+G600+G601</f>
        <v>0</v>
      </c>
      <c r="H598" s="55">
        <f>H599+H600+H601</f>
        <v>0</v>
      </c>
      <c r="I598" s="45">
        <f t="shared" ref="I598:I606" si="78">J598+K598+L598+M598</f>
        <v>0</v>
      </c>
      <c r="J598" s="56">
        <f>J599+J600+J601</f>
        <v>0</v>
      </c>
      <c r="K598" s="56">
        <f>K599+K600+K601</f>
        <v>0</v>
      </c>
      <c r="L598" s="56">
        <f>L599+L600+L601</f>
        <v>0</v>
      </c>
      <c r="M598" s="57">
        <f>M599+M600+M601</f>
        <v>0</v>
      </c>
      <c r="N598" s="100"/>
      <c r="O598" s="49"/>
      <c r="P598" s="49"/>
      <c r="Q598" s="36"/>
      <c r="R598" s="36"/>
      <c r="X598" s="37"/>
      <c r="Y598" s="38"/>
      <c r="Z598" s="39"/>
    </row>
    <row r="599" spans="1:26" ht="30" customHeight="1" outlineLevel="1" x14ac:dyDescent="0.25">
      <c r="A599" s="58" t="s">
        <v>59</v>
      </c>
      <c r="B599" s="65" t="s">
        <v>81</v>
      </c>
      <c r="C599" s="60" t="s">
        <v>38</v>
      </c>
      <c r="D599" s="42">
        <f t="shared" si="77"/>
        <v>0</v>
      </c>
      <c r="E599" s="61"/>
      <c r="F599" s="61"/>
      <c r="G599" s="61"/>
      <c r="H599" s="62"/>
      <c r="I599" s="45">
        <f t="shared" si="78"/>
        <v>0</v>
      </c>
      <c r="J599" s="63"/>
      <c r="K599" s="63"/>
      <c r="L599" s="63"/>
      <c r="M599" s="64"/>
      <c r="N599" s="48"/>
      <c r="Q599" s="36"/>
      <c r="R599" s="36"/>
      <c r="X599" s="37"/>
      <c r="Y599" s="38"/>
      <c r="Z599" s="39"/>
    </row>
    <row r="600" spans="1:26" ht="30" customHeight="1" outlineLevel="1" x14ac:dyDescent="0.25">
      <c r="A600" s="58" t="s">
        <v>61</v>
      </c>
      <c r="B600" s="65" t="s">
        <v>82</v>
      </c>
      <c r="C600" s="60" t="s">
        <v>38</v>
      </c>
      <c r="D600" s="42">
        <f t="shared" si="77"/>
        <v>0</v>
      </c>
      <c r="E600" s="61"/>
      <c r="F600" s="61"/>
      <c r="G600" s="61"/>
      <c r="H600" s="62"/>
      <c r="I600" s="45">
        <f t="shared" si="78"/>
        <v>0</v>
      </c>
      <c r="J600" s="63"/>
      <c r="K600" s="63"/>
      <c r="L600" s="63"/>
      <c r="M600" s="64"/>
      <c r="N600" s="48"/>
      <c r="Q600" s="36"/>
      <c r="R600" s="36"/>
      <c r="X600" s="37"/>
      <c r="Y600" s="38"/>
      <c r="Z600" s="39"/>
    </row>
    <row r="601" spans="1:26" ht="15.75" customHeight="1" outlineLevel="1" x14ac:dyDescent="0.25">
      <c r="A601" s="58" t="s">
        <v>63</v>
      </c>
      <c r="B601" s="65" t="s">
        <v>83</v>
      </c>
      <c r="C601" s="60" t="s">
        <v>45</v>
      </c>
      <c r="D601" s="42">
        <f t="shared" si="77"/>
        <v>0</v>
      </c>
      <c r="E601" s="61"/>
      <c r="F601" s="61"/>
      <c r="G601" s="61"/>
      <c r="H601" s="62"/>
      <c r="I601" s="45">
        <f t="shared" si="78"/>
        <v>0</v>
      </c>
      <c r="J601" s="63"/>
      <c r="K601" s="63"/>
      <c r="L601" s="63"/>
      <c r="M601" s="64"/>
      <c r="N601" s="48"/>
      <c r="Q601" s="36"/>
      <c r="R601" s="36"/>
      <c r="X601" s="37"/>
      <c r="Y601" s="38"/>
      <c r="Z601" s="39"/>
    </row>
    <row r="602" spans="1:26" ht="30" customHeight="1" outlineLevel="1" x14ac:dyDescent="0.25">
      <c r="A602" s="66" t="s">
        <v>65</v>
      </c>
      <c r="B602" s="172">
        <v>19</v>
      </c>
      <c r="C602" s="67" t="s">
        <v>47</v>
      </c>
      <c r="D602" s="42">
        <f t="shared" si="77"/>
        <v>0</v>
      </c>
      <c r="E602" s="43"/>
      <c r="F602" s="43"/>
      <c r="G602" s="43"/>
      <c r="H602" s="44"/>
      <c r="I602" s="45">
        <f t="shared" si="78"/>
        <v>0</v>
      </c>
      <c r="J602" s="46"/>
      <c r="K602" s="46"/>
      <c r="L602" s="46"/>
      <c r="M602" s="47"/>
      <c r="N602" s="48"/>
      <c r="Q602" s="36"/>
      <c r="R602" s="36"/>
      <c r="X602" s="37"/>
      <c r="Y602" s="38"/>
      <c r="Z602" s="39"/>
    </row>
    <row r="603" spans="1:26" ht="15.75" customHeight="1" outlineLevel="1" x14ac:dyDescent="0.25">
      <c r="A603" s="200" t="s">
        <v>66</v>
      </c>
      <c r="B603" s="68" t="s">
        <v>84</v>
      </c>
      <c r="C603" s="69" t="s">
        <v>50</v>
      </c>
      <c r="D603" s="42">
        <f>E603+F603+G603+H603</f>
        <v>0</v>
      </c>
      <c r="E603" s="43"/>
      <c r="F603" s="43"/>
      <c r="G603" s="43"/>
      <c r="H603" s="44"/>
      <c r="I603" s="45">
        <f>J603+K603+L603+M603</f>
        <v>0</v>
      </c>
      <c r="J603" s="56"/>
      <c r="K603" s="56"/>
      <c r="L603" s="56"/>
      <c r="M603" s="57"/>
      <c r="N603" s="48"/>
      <c r="Q603" s="36"/>
      <c r="R603" s="36"/>
      <c r="X603" s="37"/>
      <c r="Y603" s="38"/>
      <c r="Z603" s="39"/>
    </row>
    <row r="604" spans="1:26" ht="30" customHeight="1" outlineLevel="1" x14ac:dyDescent="0.25">
      <c r="A604" s="201"/>
      <c r="B604" s="68" t="s">
        <v>85</v>
      </c>
      <c r="C604" s="69" t="s">
        <v>47</v>
      </c>
      <c r="D604" s="42">
        <f>E604+F604+G604+H604</f>
        <v>0</v>
      </c>
      <c r="E604" s="43"/>
      <c r="F604" s="43"/>
      <c r="G604" s="43"/>
      <c r="H604" s="44"/>
      <c r="I604" s="45">
        <f>J604+K604+L604+M604</f>
        <v>0</v>
      </c>
      <c r="J604" s="56"/>
      <c r="K604" s="56"/>
      <c r="L604" s="56"/>
      <c r="M604" s="57"/>
      <c r="N604" s="48"/>
      <c r="Q604" s="36"/>
      <c r="R604" s="36"/>
      <c r="X604" s="37"/>
      <c r="Y604" s="38"/>
      <c r="Z604" s="39"/>
    </row>
    <row r="605" spans="1:26" ht="30" customHeight="1" outlineLevel="1" x14ac:dyDescent="0.25">
      <c r="A605" s="70" t="s">
        <v>69</v>
      </c>
      <c r="B605" s="68" t="s">
        <v>86</v>
      </c>
      <c r="C605" s="69" t="s">
        <v>47</v>
      </c>
      <c r="D605" s="42">
        <f>E605+F605+G605+H605</f>
        <v>0</v>
      </c>
      <c r="E605" s="43"/>
      <c r="F605" s="43"/>
      <c r="G605" s="43"/>
      <c r="H605" s="44"/>
      <c r="I605" s="45">
        <f>J605+K605+L605+M605</f>
        <v>0</v>
      </c>
      <c r="J605" s="56"/>
      <c r="K605" s="56"/>
      <c r="L605" s="56"/>
      <c r="M605" s="57"/>
      <c r="N605" s="48"/>
      <c r="Q605" s="36"/>
      <c r="R605" s="36"/>
      <c r="X605" s="37"/>
      <c r="Y605" s="38"/>
      <c r="Z605" s="39"/>
    </row>
    <row r="606" spans="1:26" ht="16.5" customHeight="1" outlineLevel="1" thickBot="1" x14ac:dyDescent="0.3">
      <c r="A606" s="102" t="s">
        <v>71</v>
      </c>
      <c r="B606" s="173">
        <v>20</v>
      </c>
      <c r="C606" s="103" t="s">
        <v>55</v>
      </c>
      <c r="D606" s="104">
        <f t="shared" si="77"/>
        <v>0</v>
      </c>
      <c r="E606" s="105"/>
      <c r="F606" s="105"/>
      <c r="G606" s="105"/>
      <c r="H606" s="106"/>
      <c r="I606" s="107">
        <f t="shared" si="78"/>
        <v>0</v>
      </c>
      <c r="J606" s="108"/>
      <c r="K606" s="108"/>
      <c r="L606" s="108"/>
      <c r="M606" s="109"/>
      <c r="N606" s="48"/>
      <c r="Q606" s="36"/>
      <c r="R606" s="36"/>
      <c r="X606" s="37"/>
      <c r="Y606" s="38"/>
      <c r="Z606" s="39"/>
    </row>
    <row r="607" spans="1:26" ht="16.5" thickTop="1" x14ac:dyDescent="0.25">
      <c r="N607" s="48"/>
      <c r="Q607" s="36"/>
      <c r="R607" s="36"/>
      <c r="X607" s="37"/>
      <c r="Y607" s="38"/>
      <c r="Z607" s="39"/>
    </row>
    <row r="608" spans="1:26" x14ac:dyDescent="0.25">
      <c r="N608" s="48"/>
      <c r="Q608" s="36"/>
      <c r="R608" s="36"/>
      <c r="X608" s="37"/>
      <c r="Y608" s="38"/>
      <c r="Z608" s="39"/>
    </row>
    <row r="609" spans="11:26" x14ac:dyDescent="0.25">
      <c r="N609" s="48"/>
      <c r="Q609" s="36"/>
      <c r="R609" s="36"/>
      <c r="X609" s="37"/>
      <c r="Y609" s="38"/>
      <c r="Z609" s="39"/>
    </row>
    <row r="610" spans="11:26" x14ac:dyDescent="0.25">
      <c r="N610" s="48"/>
      <c r="Q610" s="36"/>
      <c r="R610" s="36"/>
      <c r="X610" s="37"/>
      <c r="Y610" s="38"/>
      <c r="Z610" s="39"/>
    </row>
    <row r="611" spans="11:26" x14ac:dyDescent="0.25">
      <c r="N611" s="48"/>
      <c r="Q611" s="36"/>
      <c r="R611" s="36"/>
      <c r="X611" s="37"/>
      <c r="Y611" s="38"/>
      <c r="Z611" s="39"/>
    </row>
    <row r="612" spans="11:26" x14ac:dyDescent="0.25">
      <c r="N612" s="48"/>
      <c r="Q612" s="36"/>
      <c r="R612" s="36"/>
      <c r="X612" s="37"/>
      <c r="Y612" s="38"/>
      <c r="Z612" s="39"/>
    </row>
    <row r="613" spans="11:26" x14ac:dyDescent="0.25">
      <c r="N613" s="48"/>
      <c r="Q613" s="36"/>
      <c r="R613" s="36"/>
      <c r="X613" s="37"/>
      <c r="Y613" s="38"/>
      <c r="Z613" s="39"/>
    </row>
    <row r="614" spans="11:26" x14ac:dyDescent="0.25">
      <c r="Q614" s="36"/>
      <c r="R614" s="36"/>
      <c r="X614" s="37"/>
      <c r="Y614" s="38"/>
      <c r="Z614" s="39"/>
    </row>
    <row r="615" spans="11:26" x14ac:dyDescent="0.25">
      <c r="Q615" s="36"/>
      <c r="R615" s="36"/>
      <c r="X615" s="37"/>
      <c r="Y615" s="38"/>
      <c r="Z615" s="39"/>
    </row>
    <row r="616" spans="11:26" x14ac:dyDescent="0.25">
      <c r="Q616" s="36"/>
      <c r="R616" s="36"/>
      <c r="X616" s="37"/>
      <c r="Y616" s="38"/>
      <c r="Z616" s="39"/>
    </row>
    <row r="617" spans="11:26" x14ac:dyDescent="0.25">
      <c r="Q617" s="36"/>
      <c r="R617" s="36"/>
      <c r="X617" s="37"/>
      <c r="Y617" s="38"/>
      <c r="Z617" s="39"/>
    </row>
    <row r="618" spans="11:26" x14ac:dyDescent="0.25">
      <c r="Q618" s="36"/>
      <c r="R618" s="36"/>
      <c r="X618" s="37"/>
      <c r="Y618" s="38"/>
      <c r="Z618" s="39"/>
    </row>
    <row r="619" spans="11:26" x14ac:dyDescent="0.25">
      <c r="Q619" s="36"/>
      <c r="R619" s="36"/>
      <c r="X619" s="37"/>
      <c r="Y619" s="38"/>
      <c r="Z619" s="39"/>
    </row>
    <row r="620" spans="11:26" x14ac:dyDescent="0.25">
      <c r="Q620" s="36"/>
      <c r="R620" s="36"/>
      <c r="X620" s="37"/>
      <c r="Y620" s="38"/>
      <c r="Z620" s="39"/>
    </row>
    <row r="621" spans="11:26" x14ac:dyDescent="0.25">
      <c r="Q621" s="36"/>
      <c r="R621" s="36"/>
      <c r="X621" s="37"/>
      <c r="Y621" s="38"/>
      <c r="Z621" s="39"/>
    </row>
    <row r="622" spans="11:26" ht="15.75" customHeight="1" outlineLevel="1" x14ac:dyDescent="0.25">
      <c r="K622" s="174" t="s">
        <v>0</v>
      </c>
      <c r="L622" s="174"/>
      <c r="M622" s="174"/>
      <c r="Q622" s="36"/>
      <c r="R622" s="36"/>
      <c r="X622" s="37"/>
      <c r="Y622" s="38"/>
      <c r="Z622" s="39"/>
    </row>
    <row r="623" spans="11:26" ht="15.75" customHeight="1" outlineLevel="1" x14ac:dyDescent="0.25">
      <c r="K623" s="174" t="s">
        <v>1</v>
      </c>
      <c r="L623" s="174"/>
      <c r="M623" s="174"/>
      <c r="Q623" s="36"/>
      <c r="R623" s="36"/>
      <c r="X623" s="37"/>
      <c r="Y623" s="38"/>
      <c r="Z623" s="39"/>
    </row>
    <row r="624" spans="11:26" ht="15.75" customHeight="1" outlineLevel="1" x14ac:dyDescent="0.25">
      <c r="K624" s="174" t="s">
        <v>2</v>
      </c>
      <c r="L624" s="174"/>
      <c r="M624" s="174"/>
      <c r="Q624" s="36"/>
      <c r="R624" s="36"/>
      <c r="X624" s="37"/>
      <c r="Y624" s="38"/>
      <c r="Z624" s="39"/>
    </row>
    <row r="625" spans="1:26" s="5" customFormat="1" ht="16.5" customHeight="1" outlineLevel="1" x14ac:dyDescent="0.25">
      <c r="A625" s="1"/>
      <c r="B625" s="1"/>
      <c r="C625" s="1"/>
      <c r="D625" s="2"/>
      <c r="E625" s="2"/>
      <c r="F625" s="2"/>
      <c r="G625" s="2"/>
      <c r="H625" s="2"/>
      <c r="I625" s="1"/>
      <c r="J625" s="1"/>
      <c r="K625" s="174" t="s">
        <v>3</v>
      </c>
      <c r="L625" s="174"/>
      <c r="M625" s="174"/>
      <c r="Q625" s="36"/>
      <c r="R625" s="36"/>
      <c r="S625" s="4"/>
      <c r="T625" s="4"/>
      <c r="U625" s="4"/>
      <c r="X625" s="37"/>
      <c r="Y625" s="38"/>
      <c r="Z625" s="39"/>
    </row>
    <row r="626" spans="1:26" s="5" customFormat="1" ht="16.5" customHeight="1" outlineLevel="1" x14ac:dyDescent="0.25">
      <c r="A626" s="1"/>
      <c r="B626" s="1"/>
      <c r="C626" s="1"/>
      <c r="D626" s="2"/>
      <c r="E626" s="2"/>
      <c r="F626" s="2"/>
      <c r="G626" s="2"/>
      <c r="H626" s="2"/>
      <c r="I626" s="1"/>
      <c r="J626" s="1"/>
      <c r="K626" s="174" t="s">
        <v>4</v>
      </c>
      <c r="L626" s="174"/>
      <c r="M626" s="174"/>
      <c r="Q626" s="36"/>
      <c r="R626" s="36"/>
      <c r="S626" s="4"/>
      <c r="T626" s="4"/>
      <c r="U626" s="4"/>
      <c r="X626" s="37"/>
      <c r="Y626" s="38"/>
      <c r="Z626" s="39"/>
    </row>
    <row r="627" spans="1:26" s="5" customFormat="1" ht="16.5" customHeight="1" outlineLevel="1" x14ac:dyDescent="0.25">
      <c r="A627" s="1"/>
      <c r="B627" s="1"/>
      <c r="C627" s="1"/>
      <c r="D627" s="2"/>
      <c r="E627" s="2"/>
      <c r="F627" s="2"/>
      <c r="G627" s="2"/>
      <c r="H627" s="2"/>
      <c r="I627" s="1"/>
      <c r="J627" s="1"/>
      <c r="K627" s="174" t="s">
        <v>5</v>
      </c>
      <c r="L627" s="174"/>
      <c r="M627" s="174"/>
      <c r="Q627" s="36"/>
      <c r="R627" s="36"/>
      <c r="S627" s="4"/>
      <c r="T627" s="4"/>
      <c r="U627" s="4"/>
      <c r="X627" s="37"/>
      <c r="Y627" s="38"/>
      <c r="Z627" s="39"/>
    </row>
    <row r="628" spans="1:26" ht="15.75" customHeight="1" outlineLevel="1" x14ac:dyDescent="0.25">
      <c r="K628" s="174" t="s">
        <v>6</v>
      </c>
      <c r="L628" s="174"/>
      <c r="M628" s="174"/>
      <c r="Q628" s="36"/>
      <c r="R628" s="36"/>
      <c r="X628" s="37"/>
      <c r="Y628" s="38"/>
      <c r="Z628" s="39"/>
    </row>
    <row r="629" spans="1:26" ht="15.75" customHeight="1" outlineLevel="1" x14ac:dyDescent="0.25">
      <c r="K629" s="174" t="s">
        <v>7</v>
      </c>
      <c r="L629" s="174"/>
      <c r="M629" s="174"/>
      <c r="Q629" s="36"/>
      <c r="R629" s="36"/>
      <c r="X629" s="37"/>
      <c r="Y629" s="38"/>
      <c r="Z629" s="39"/>
    </row>
    <row r="630" spans="1:26" ht="15.75" customHeight="1" outlineLevel="1" x14ac:dyDescent="0.25">
      <c r="Q630" s="36"/>
      <c r="R630" s="36"/>
      <c r="X630" s="37"/>
      <c r="Y630" s="38"/>
      <c r="Z630" s="39"/>
    </row>
    <row r="631" spans="1:26" s="13" customFormat="1" ht="16.5" customHeight="1" outlineLevel="1" x14ac:dyDescent="0.25">
      <c r="A631" s="175" t="str">
        <f>$A$10</f>
        <v>Объёмы медицинской помощи по территориальной программе обязательного медицинского страхования на 2018 год</v>
      </c>
      <c r="B631" s="175"/>
      <c r="C631" s="175"/>
      <c r="D631" s="175"/>
      <c r="E631" s="175"/>
      <c r="F631" s="175"/>
      <c r="G631" s="175"/>
      <c r="H631" s="175"/>
      <c r="I631" s="175"/>
      <c r="J631" s="175"/>
      <c r="K631" s="175"/>
      <c r="L631" s="175"/>
      <c r="M631" s="175"/>
      <c r="Q631" s="36"/>
      <c r="R631" s="36"/>
      <c r="S631" s="14"/>
      <c r="T631" s="14"/>
      <c r="U631" s="14"/>
      <c r="X631" s="37"/>
      <c r="Y631" s="38"/>
      <c r="Z631" s="39"/>
    </row>
    <row r="632" spans="1:26" s="24" customFormat="1" ht="16.5" customHeight="1" outlineLevel="1" x14ac:dyDescent="0.25">
      <c r="A632" s="176" t="s">
        <v>93</v>
      </c>
      <c r="B632" s="176"/>
      <c r="C632" s="176"/>
      <c r="D632" s="176"/>
      <c r="E632" s="176"/>
      <c r="F632" s="176"/>
      <c r="G632" s="176"/>
      <c r="H632" s="176"/>
      <c r="I632" s="176"/>
      <c r="J632" s="176"/>
      <c r="K632" s="176"/>
      <c r="L632" s="176"/>
      <c r="M632" s="176"/>
      <c r="Q632" s="36"/>
      <c r="R632" s="36"/>
      <c r="S632" s="25"/>
      <c r="T632" s="25"/>
      <c r="U632" s="25"/>
      <c r="X632" s="37"/>
      <c r="Y632" s="38"/>
      <c r="Z632" s="39"/>
    </row>
    <row r="633" spans="1:26" ht="16.5" customHeight="1" outlineLevel="1" x14ac:dyDescent="0.25">
      <c r="A633" s="175" t="str">
        <f>$A$12</f>
        <v>для лиц, застрахованных в филиале АО "ГСМК "Сахамедстрах" в г. Магадане Магаданской области</v>
      </c>
      <c r="B633" s="175"/>
      <c r="C633" s="175"/>
      <c r="D633" s="175"/>
      <c r="E633" s="175"/>
      <c r="F633" s="175"/>
      <c r="G633" s="175"/>
      <c r="H633" s="175"/>
      <c r="I633" s="175"/>
      <c r="J633" s="175"/>
      <c r="K633" s="175"/>
      <c r="L633" s="175"/>
      <c r="M633" s="175"/>
      <c r="N633" s="113"/>
      <c r="O633" s="113"/>
      <c r="Q633" s="36"/>
      <c r="R633" s="36"/>
      <c r="X633" s="37"/>
      <c r="Y633" s="38"/>
      <c r="Z633" s="39"/>
    </row>
    <row r="634" spans="1:26" ht="16.5" customHeight="1" outlineLevel="1" thickBot="1" x14ac:dyDescent="0.3">
      <c r="A634" s="6"/>
      <c r="B634" s="7"/>
      <c r="C634" s="6"/>
      <c r="D634" s="8"/>
      <c r="E634" s="8"/>
      <c r="F634" s="8"/>
      <c r="G634" s="8"/>
      <c r="H634" s="8"/>
      <c r="I634" s="6"/>
      <c r="J634" s="6"/>
      <c r="K634" s="6"/>
      <c r="L634" s="6"/>
      <c r="M634" s="6"/>
      <c r="N634" s="48"/>
      <c r="O634" s="49"/>
      <c r="Q634" s="36"/>
      <c r="R634" s="36"/>
      <c r="T634" s="50"/>
      <c r="U634" s="50"/>
      <c r="V634" s="50"/>
      <c r="W634" s="50"/>
      <c r="X634" s="50"/>
      <c r="Y634" s="38"/>
      <c r="Z634" s="39"/>
    </row>
    <row r="635" spans="1:26" ht="16.5" customHeight="1" outlineLevel="1" thickTop="1" x14ac:dyDescent="0.25">
      <c r="A635" s="177" t="s">
        <v>11</v>
      </c>
      <c r="B635" s="180" t="s">
        <v>12</v>
      </c>
      <c r="C635" s="183" t="s">
        <v>13</v>
      </c>
      <c r="D635" s="186" t="str">
        <f>$D$14</f>
        <v>Всего на 2018 год</v>
      </c>
      <c r="E635" s="189" t="s">
        <v>15</v>
      </c>
      <c r="F635" s="189"/>
      <c r="G635" s="189"/>
      <c r="H635" s="190"/>
      <c r="I635" s="193" t="str">
        <f>$I$14</f>
        <v>Всего на 2018 год</v>
      </c>
      <c r="J635" s="196" t="s">
        <v>16</v>
      </c>
      <c r="K635" s="196"/>
      <c r="L635" s="196"/>
      <c r="M635" s="197"/>
      <c r="N635" s="48"/>
      <c r="O635" s="49"/>
      <c r="Q635" s="36"/>
      <c r="R635" s="36"/>
      <c r="T635" s="50"/>
      <c r="U635" s="50"/>
      <c r="V635" s="50"/>
      <c r="W635" s="50"/>
      <c r="X635" s="50"/>
      <c r="Y635" s="38"/>
      <c r="Z635" s="39"/>
    </row>
    <row r="636" spans="1:26" ht="15.75" customHeight="1" outlineLevel="1" x14ac:dyDescent="0.25">
      <c r="A636" s="178"/>
      <c r="B636" s="181"/>
      <c r="C636" s="184"/>
      <c r="D636" s="187"/>
      <c r="E636" s="191"/>
      <c r="F636" s="191"/>
      <c r="G636" s="191"/>
      <c r="H636" s="192"/>
      <c r="I636" s="194"/>
      <c r="J636" s="198"/>
      <c r="K636" s="198"/>
      <c r="L636" s="198"/>
      <c r="M636" s="199"/>
      <c r="N636" s="48"/>
      <c r="O636" s="49"/>
      <c r="Q636" s="36"/>
      <c r="R636" s="36"/>
      <c r="T636" s="50"/>
      <c r="U636" s="50"/>
      <c r="V636" s="50"/>
      <c r="W636" s="50"/>
      <c r="X636" s="50"/>
      <c r="Y636" s="38"/>
      <c r="Z636" s="39"/>
    </row>
    <row r="637" spans="1:26" ht="30.75" customHeight="1" outlineLevel="1" thickBot="1" x14ac:dyDescent="0.3">
      <c r="A637" s="179"/>
      <c r="B637" s="182"/>
      <c r="C637" s="185"/>
      <c r="D637" s="188"/>
      <c r="E637" s="9" t="s">
        <v>17</v>
      </c>
      <c r="F637" s="9" t="s">
        <v>18</v>
      </c>
      <c r="G637" s="9" t="s">
        <v>19</v>
      </c>
      <c r="H637" s="10" t="s">
        <v>20</v>
      </c>
      <c r="I637" s="195"/>
      <c r="J637" s="11" t="s">
        <v>17</v>
      </c>
      <c r="K637" s="11" t="s">
        <v>18</v>
      </c>
      <c r="L637" s="11" t="s">
        <v>19</v>
      </c>
      <c r="M637" s="12" t="s">
        <v>20</v>
      </c>
      <c r="N637" s="48"/>
      <c r="O637" s="49"/>
      <c r="Q637" s="36"/>
      <c r="R637" s="36"/>
      <c r="T637" s="50"/>
      <c r="U637" s="50"/>
      <c r="V637" s="50"/>
      <c r="W637" s="50"/>
      <c r="X637" s="50"/>
      <c r="Y637" s="38"/>
      <c r="Z637" s="39"/>
    </row>
    <row r="638" spans="1:26" ht="17.25" customHeight="1" outlineLevel="1" thickTop="1" thickBot="1" x14ac:dyDescent="0.3">
      <c r="A638" s="15" t="s">
        <v>21</v>
      </c>
      <c r="B638" s="16" t="s">
        <v>22</v>
      </c>
      <c r="C638" s="17" t="s">
        <v>23</v>
      </c>
      <c r="D638" s="18" t="s">
        <v>24</v>
      </c>
      <c r="E638" s="19" t="s">
        <v>25</v>
      </c>
      <c r="F638" s="19" t="s">
        <v>26</v>
      </c>
      <c r="G638" s="19" t="s">
        <v>27</v>
      </c>
      <c r="H638" s="20" t="s">
        <v>28</v>
      </c>
      <c r="I638" s="21" t="s">
        <v>29</v>
      </c>
      <c r="J638" s="22" t="s">
        <v>30</v>
      </c>
      <c r="K638" s="22" t="s">
        <v>31</v>
      </c>
      <c r="L638" s="22" t="s">
        <v>32</v>
      </c>
      <c r="M638" s="23" t="s">
        <v>33</v>
      </c>
      <c r="N638" s="48"/>
      <c r="O638" s="49"/>
      <c r="Q638" s="36"/>
      <c r="R638" s="36"/>
      <c r="T638" s="50"/>
      <c r="U638" s="50"/>
      <c r="V638" s="50"/>
      <c r="W638" s="50"/>
      <c r="X638" s="50"/>
      <c r="Y638" s="38"/>
      <c r="Z638" s="39"/>
    </row>
    <row r="639" spans="1:26" ht="43.5" customHeight="1" outlineLevel="1" thickTop="1" x14ac:dyDescent="0.25">
      <c r="A639" s="26" t="s">
        <v>34</v>
      </c>
      <c r="B639" s="27">
        <v>1</v>
      </c>
      <c r="C639" s="28"/>
      <c r="D639" s="29"/>
      <c r="E639" s="30"/>
      <c r="F639" s="30"/>
      <c r="G639" s="30"/>
      <c r="H639" s="31"/>
      <c r="I639" s="32">
        <f>J639+K639+L639+M639</f>
        <v>16975.34</v>
      </c>
      <c r="J639" s="33">
        <f>J640+J641+J645+J649</f>
        <v>4217.45</v>
      </c>
      <c r="K639" s="33">
        <f>K640+K641+K645+K649</f>
        <v>4217.45</v>
      </c>
      <c r="L639" s="33">
        <f>L640+L641+L645+L649</f>
        <v>4243.84</v>
      </c>
      <c r="M639" s="34">
        <f>M640+M641+M645+M649</f>
        <v>4296.6000000000004</v>
      </c>
      <c r="N639" s="48"/>
      <c r="O639" s="49"/>
      <c r="Q639" s="36"/>
      <c r="R639" s="36"/>
      <c r="T639" s="50"/>
      <c r="U639" s="50"/>
      <c r="V639" s="50"/>
      <c r="W639" s="50"/>
      <c r="X639" s="50"/>
      <c r="Y639" s="38"/>
      <c r="Z639" s="39"/>
    </row>
    <row r="640" spans="1:26" ht="30" customHeight="1" outlineLevel="1" x14ac:dyDescent="0.25">
      <c r="A640" s="40" t="s">
        <v>35</v>
      </c>
      <c r="B640" s="172">
        <v>2</v>
      </c>
      <c r="C640" s="41" t="s">
        <v>36</v>
      </c>
      <c r="D640" s="42">
        <f>E640+F640+G640+H640</f>
        <v>1981</v>
      </c>
      <c r="E640" s="43">
        <f t="shared" ref="E640:H649" si="79">E651+E673</f>
        <v>672</v>
      </c>
      <c r="F640" s="43">
        <f t="shared" si="79"/>
        <v>510</v>
      </c>
      <c r="G640" s="43">
        <f t="shared" si="79"/>
        <v>507</v>
      </c>
      <c r="H640" s="44">
        <f t="shared" si="79"/>
        <v>292</v>
      </c>
      <c r="I640" s="45">
        <f>J640+K640+L640+M640</f>
        <v>16975.34</v>
      </c>
      <c r="J640" s="46">
        <f>J651+J662+J673</f>
        <v>4217.45</v>
      </c>
      <c r="K640" s="46">
        <f>K651+K662+K673</f>
        <v>4217.45</v>
      </c>
      <c r="L640" s="46">
        <f>L651+L662+L673</f>
        <v>4243.84</v>
      </c>
      <c r="M640" s="47">
        <f>M651+M662+M673</f>
        <v>4296.6000000000004</v>
      </c>
      <c r="N640" s="48"/>
      <c r="O640" s="49"/>
      <c r="Q640" s="36"/>
      <c r="R640" s="36"/>
      <c r="T640" s="50"/>
      <c r="U640" s="50"/>
      <c r="V640" s="50"/>
      <c r="W640" s="50"/>
      <c r="X640" s="50"/>
      <c r="Y640" s="38"/>
      <c r="Z640" s="39"/>
    </row>
    <row r="641" spans="1:28" ht="30" customHeight="1" outlineLevel="1" x14ac:dyDescent="0.25">
      <c r="A641" s="51" t="s">
        <v>37</v>
      </c>
      <c r="B641" s="52">
        <v>3</v>
      </c>
      <c r="C641" s="53" t="s">
        <v>38</v>
      </c>
      <c r="D641" s="42">
        <f t="shared" ref="D641:D649" si="80">E641+F641+G641+H641</f>
        <v>0</v>
      </c>
      <c r="E641" s="54">
        <f t="shared" si="79"/>
        <v>0</v>
      </c>
      <c r="F641" s="54">
        <f t="shared" si="79"/>
        <v>0</v>
      </c>
      <c r="G641" s="54">
        <f t="shared" si="79"/>
        <v>0</v>
      </c>
      <c r="H641" s="55">
        <f t="shared" si="79"/>
        <v>0</v>
      </c>
      <c r="I641" s="45">
        <f t="shared" ref="I641:I649" si="81">J641+K641+L641+M641</f>
        <v>0</v>
      </c>
      <c r="J641" s="56">
        <f>J642+J643+J644</f>
        <v>0</v>
      </c>
      <c r="K641" s="56">
        <f>K642+K643+K644</f>
        <v>0</v>
      </c>
      <c r="L641" s="56">
        <f>L642+L643+L644</f>
        <v>0</v>
      </c>
      <c r="M641" s="57">
        <f>M642+M643+M644</f>
        <v>0</v>
      </c>
      <c r="N641" s="48"/>
      <c r="O641" s="49"/>
      <c r="Q641" s="36"/>
      <c r="R641" s="36"/>
      <c r="T641" s="50"/>
      <c r="U641" s="50"/>
      <c r="V641" s="50"/>
      <c r="W641" s="50"/>
      <c r="X641" s="50"/>
      <c r="Y641" s="38"/>
      <c r="Z641" s="39"/>
    </row>
    <row r="642" spans="1:28" ht="45" customHeight="1" outlineLevel="1" x14ac:dyDescent="0.25">
      <c r="A642" s="58" t="s">
        <v>39</v>
      </c>
      <c r="B642" s="59" t="s">
        <v>40</v>
      </c>
      <c r="C642" s="60" t="s">
        <v>38</v>
      </c>
      <c r="D642" s="42">
        <f t="shared" si="80"/>
        <v>0</v>
      </c>
      <c r="E642" s="61">
        <f t="shared" si="79"/>
        <v>0</v>
      </c>
      <c r="F642" s="61">
        <f t="shared" si="79"/>
        <v>0</v>
      </c>
      <c r="G642" s="61">
        <f t="shared" si="79"/>
        <v>0</v>
      </c>
      <c r="H642" s="62">
        <f t="shared" si="79"/>
        <v>0</v>
      </c>
      <c r="I642" s="45">
        <f t="shared" si="81"/>
        <v>0</v>
      </c>
      <c r="J642" s="63">
        <f t="shared" ref="J642:M649" si="82">J653+J664+J675</f>
        <v>0</v>
      </c>
      <c r="K642" s="63">
        <f t="shared" si="82"/>
        <v>0</v>
      </c>
      <c r="L642" s="63">
        <f t="shared" si="82"/>
        <v>0</v>
      </c>
      <c r="M642" s="64">
        <f t="shared" si="82"/>
        <v>0</v>
      </c>
      <c r="N642" s="48"/>
      <c r="O642" s="49"/>
      <c r="Q642" s="36"/>
      <c r="R642" s="36"/>
      <c r="T642" s="50"/>
      <c r="U642" s="50"/>
      <c r="V642" s="50"/>
      <c r="W642" s="50"/>
      <c r="X642" s="50"/>
      <c r="Y642" s="38"/>
      <c r="Z642" s="39"/>
    </row>
    <row r="643" spans="1:28" ht="45" customHeight="1" outlineLevel="1" x14ac:dyDescent="0.25">
      <c r="A643" s="58" t="s">
        <v>41</v>
      </c>
      <c r="B643" s="65" t="s">
        <v>42</v>
      </c>
      <c r="C643" s="60" t="s">
        <v>38</v>
      </c>
      <c r="D643" s="42">
        <f t="shared" si="80"/>
        <v>0</v>
      </c>
      <c r="E643" s="61">
        <f t="shared" si="79"/>
        <v>0</v>
      </c>
      <c r="F643" s="61">
        <f t="shared" si="79"/>
        <v>0</v>
      </c>
      <c r="G643" s="61">
        <f t="shared" si="79"/>
        <v>0</v>
      </c>
      <c r="H643" s="62">
        <f t="shared" si="79"/>
        <v>0</v>
      </c>
      <c r="I643" s="45">
        <f t="shared" si="81"/>
        <v>0</v>
      </c>
      <c r="J643" s="63">
        <f t="shared" si="82"/>
        <v>0</v>
      </c>
      <c r="K643" s="63">
        <f t="shared" si="82"/>
        <v>0</v>
      </c>
      <c r="L643" s="63">
        <f t="shared" si="82"/>
        <v>0</v>
      </c>
      <c r="M643" s="64">
        <f t="shared" si="82"/>
        <v>0</v>
      </c>
      <c r="N643" s="48"/>
      <c r="O643" s="49"/>
      <c r="Q643" s="36"/>
      <c r="R643" s="36"/>
      <c r="T643" s="50"/>
      <c r="U643" s="50"/>
      <c r="V643" s="50"/>
      <c r="W643" s="50"/>
      <c r="X643" s="50"/>
      <c r="Y643" s="38"/>
      <c r="Z643" s="39"/>
    </row>
    <row r="644" spans="1:28" ht="30" customHeight="1" outlineLevel="1" x14ac:dyDescent="0.25">
      <c r="A644" s="58" t="s">
        <v>43</v>
      </c>
      <c r="B644" s="65" t="s">
        <v>44</v>
      </c>
      <c r="C644" s="60" t="s">
        <v>45</v>
      </c>
      <c r="D644" s="42">
        <f t="shared" si="80"/>
        <v>0</v>
      </c>
      <c r="E644" s="61">
        <f t="shared" si="79"/>
        <v>0</v>
      </c>
      <c r="F644" s="61">
        <f t="shared" si="79"/>
        <v>0</v>
      </c>
      <c r="G644" s="61">
        <f t="shared" si="79"/>
        <v>0</v>
      </c>
      <c r="H644" s="62">
        <f t="shared" si="79"/>
        <v>0</v>
      </c>
      <c r="I644" s="45">
        <f t="shared" si="81"/>
        <v>0</v>
      </c>
      <c r="J644" s="63">
        <f t="shared" si="82"/>
        <v>0</v>
      </c>
      <c r="K644" s="63">
        <f t="shared" si="82"/>
        <v>0</v>
      </c>
      <c r="L644" s="63">
        <f t="shared" si="82"/>
        <v>0</v>
      </c>
      <c r="M644" s="64">
        <f t="shared" si="82"/>
        <v>0</v>
      </c>
      <c r="N644" s="113"/>
      <c r="O644" s="113"/>
      <c r="P644" s="49"/>
      <c r="Q644" s="81"/>
      <c r="R644" s="82"/>
      <c r="S644" s="82"/>
      <c r="T644" s="83"/>
      <c r="U644" s="84"/>
      <c r="V644" s="38"/>
      <c r="W644" s="38"/>
      <c r="X644" s="38"/>
      <c r="Y644" s="38"/>
      <c r="Z644" s="39"/>
      <c r="AA644" s="39"/>
      <c r="AB644" s="39"/>
    </row>
    <row r="645" spans="1:28" ht="30" customHeight="1" outlineLevel="1" x14ac:dyDescent="0.25">
      <c r="A645" s="66" t="s">
        <v>46</v>
      </c>
      <c r="B645" s="172">
        <v>4</v>
      </c>
      <c r="C645" s="67" t="s">
        <v>47</v>
      </c>
      <c r="D645" s="42">
        <f t="shared" si="80"/>
        <v>0</v>
      </c>
      <c r="E645" s="43">
        <f t="shared" si="79"/>
        <v>0</v>
      </c>
      <c r="F645" s="43">
        <f t="shared" si="79"/>
        <v>0</v>
      </c>
      <c r="G645" s="43">
        <f t="shared" si="79"/>
        <v>0</v>
      </c>
      <c r="H645" s="44">
        <f t="shared" si="79"/>
        <v>0</v>
      </c>
      <c r="I645" s="45">
        <f t="shared" si="81"/>
        <v>0</v>
      </c>
      <c r="J645" s="46">
        <f t="shared" si="82"/>
        <v>0</v>
      </c>
      <c r="K645" s="46">
        <f t="shared" si="82"/>
        <v>0</v>
      </c>
      <c r="L645" s="46">
        <f t="shared" si="82"/>
        <v>0</v>
      </c>
      <c r="M645" s="47">
        <f t="shared" si="82"/>
        <v>0</v>
      </c>
      <c r="N645" s="100"/>
      <c r="O645" s="49"/>
      <c r="P645" s="49"/>
      <c r="Q645" s="87"/>
      <c r="R645" s="87"/>
      <c r="S645" s="87"/>
      <c r="T645" s="87"/>
      <c r="U645" s="87"/>
      <c r="V645" s="88"/>
      <c r="W645" s="88"/>
      <c r="X645" s="88"/>
      <c r="Y645" s="38"/>
      <c r="Z645" s="39"/>
      <c r="AA645" s="39"/>
      <c r="AB645" s="39"/>
    </row>
    <row r="646" spans="1:28" ht="15.75" customHeight="1" outlineLevel="1" x14ac:dyDescent="0.25">
      <c r="A646" s="200" t="s">
        <v>48</v>
      </c>
      <c r="B646" s="68" t="s">
        <v>49</v>
      </c>
      <c r="C646" s="69" t="s">
        <v>50</v>
      </c>
      <c r="D646" s="42">
        <f>E646+F646+G646+H646</f>
        <v>0</v>
      </c>
      <c r="E646" s="43">
        <f t="shared" si="79"/>
        <v>0</v>
      </c>
      <c r="F646" s="43">
        <f t="shared" si="79"/>
        <v>0</v>
      </c>
      <c r="G646" s="43">
        <f t="shared" si="79"/>
        <v>0</v>
      </c>
      <c r="H646" s="44">
        <f t="shared" si="79"/>
        <v>0</v>
      </c>
      <c r="I646" s="45">
        <f>J646+K646+L646+M646</f>
        <v>0</v>
      </c>
      <c r="J646" s="46">
        <f t="shared" si="82"/>
        <v>0</v>
      </c>
      <c r="K646" s="46">
        <f t="shared" si="82"/>
        <v>0</v>
      </c>
      <c r="L646" s="46">
        <f t="shared" si="82"/>
        <v>0</v>
      </c>
      <c r="M646" s="47">
        <f t="shared" si="82"/>
        <v>0</v>
      </c>
      <c r="N646" s="90"/>
      <c r="O646" s="89"/>
      <c r="P646" s="89"/>
      <c r="Q646" s="123"/>
      <c r="R646" s="123"/>
      <c r="S646" s="50"/>
      <c r="U646" s="36"/>
      <c r="V646" s="88"/>
      <c r="W646" s="88"/>
      <c r="X646" s="88"/>
      <c r="Y646" s="38"/>
      <c r="Z646" s="39"/>
      <c r="AA646" s="39"/>
      <c r="AB646" s="39"/>
    </row>
    <row r="647" spans="1:28" ht="30" customHeight="1" outlineLevel="1" x14ac:dyDescent="0.25">
      <c r="A647" s="201"/>
      <c r="B647" s="68" t="s">
        <v>51</v>
      </c>
      <c r="C647" s="69" t="s">
        <v>47</v>
      </c>
      <c r="D647" s="42">
        <f>E647+F647+G647+H647</f>
        <v>0</v>
      </c>
      <c r="E647" s="43">
        <f t="shared" si="79"/>
        <v>0</v>
      </c>
      <c r="F647" s="43">
        <f t="shared" si="79"/>
        <v>0</v>
      </c>
      <c r="G647" s="43">
        <f t="shared" si="79"/>
        <v>0</v>
      </c>
      <c r="H647" s="44">
        <f t="shared" si="79"/>
        <v>0</v>
      </c>
      <c r="I647" s="45">
        <f>J647+K647+L647+M647</f>
        <v>0</v>
      </c>
      <c r="J647" s="46">
        <f t="shared" si="82"/>
        <v>0</v>
      </c>
      <c r="K647" s="46">
        <f t="shared" si="82"/>
        <v>0</v>
      </c>
      <c r="L647" s="46">
        <f t="shared" si="82"/>
        <v>0</v>
      </c>
      <c r="M647" s="47">
        <f t="shared" si="82"/>
        <v>0</v>
      </c>
      <c r="N647" s="36"/>
      <c r="O647" s="36"/>
      <c r="P647" s="36"/>
      <c r="Q647" s="36"/>
      <c r="R647" s="36"/>
      <c r="S647" s="50"/>
      <c r="U647" s="36"/>
      <c r="V647" s="88"/>
      <c r="W647" s="88"/>
      <c r="X647" s="88"/>
      <c r="Y647" s="38"/>
      <c r="Z647" s="39"/>
      <c r="AA647" s="39"/>
      <c r="AB647" s="39"/>
    </row>
    <row r="648" spans="1:28" ht="45" customHeight="1" outlineLevel="1" x14ac:dyDescent="0.25">
      <c r="A648" s="70" t="s">
        <v>52</v>
      </c>
      <c r="B648" s="68" t="s">
        <v>53</v>
      </c>
      <c r="C648" s="69" t="s">
        <v>47</v>
      </c>
      <c r="D648" s="42">
        <f>E648+F648+G648+H648</f>
        <v>0</v>
      </c>
      <c r="E648" s="43">
        <f t="shared" si="79"/>
        <v>0</v>
      </c>
      <c r="F648" s="43">
        <f t="shared" si="79"/>
        <v>0</v>
      </c>
      <c r="G648" s="43">
        <f t="shared" si="79"/>
        <v>0</v>
      </c>
      <c r="H648" s="44">
        <f t="shared" si="79"/>
        <v>0</v>
      </c>
      <c r="I648" s="45">
        <f>J648+K648+L648+M648</f>
        <v>0</v>
      </c>
      <c r="J648" s="46">
        <f t="shared" si="82"/>
        <v>0</v>
      </c>
      <c r="K648" s="46">
        <f t="shared" si="82"/>
        <v>0</v>
      </c>
      <c r="L648" s="46">
        <f t="shared" si="82"/>
        <v>0</v>
      </c>
      <c r="M648" s="47">
        <f t="shared" si="82"/>
        <v>0</v>
      </c>
      <c r="N648" s="36"/>
      <c r="O648" s="36"/>
      <c r="P648" s="36"/>
      <c r="Q648" s="36"/>
      <c r="R648" s="36"/>
      <c r="S648" s="50"/>
      <c r="U648" s="36"/>
      <c r="V648" s="88"/>
      <c r="W648" s="88"/>
      <c r="X648" s="88"/>
      <c r="Y648" s="38"/>
      <c r="Z648" s="39"/>
      <c r="AA648" s="39"/>
      <c r="AB648" s="39"/>
    </row>
    <row r="649" spans="1:28" ht="30.75" customHeight="1" outlineLevel="1" thickBot="1" x14ac:dyDescent="0.35">
      <c r="A649" s="71" t="s">
        <v>54</v>
      </c>
      <c r="B649" s="72">
        <v>5</v>
      </c>
      <c r="C649" s="73" t="s">
        <v>55</v>
      </c>
      <c r="D649" s="74">
        <f t="shared" si="80"/>
        <v>0</v>
      </c>
      <c r="E649" s="75">
        <f t="shared" si="79"/>
        <v>0</v>
      </c>
      <c r="F649" s="75">
        <f t="shared" si="79"/>
        <v>0</v>
      </c>
      <c r="G649" s="75">
        <f t="shared" si="79"/>
        <v>0</v>
      </c>
      <c r="H649" s="76">
        <f t="shared" si="79"/>
        <v>0</v>
      </c>
      <c r="I649" s="77">
        <f t="shared" si="81"/>
        <v>0</v>
      </c>
      <c r="J649" s="78">
        <f t="shared" si="82"/>
        <v>0</v>
      </c>
      <c r="K649" s="78">
        <f t="shared" si="82"/>
        <v>0</v>
      </c>
      <c r="L649" s="78">
        <f t="shared" si="82"/>
        <v>0</v>
      </c>
      <c r="M649" s="79">
        <f t="shared" si="82"/>
        <v>0</v>
      </c>
      <c r="N649" s="36"/>
      <c r="O649" s="36"/>
      <c r="P649" s="36"/>
      <c r="Q649" s="36"/>
      <c r="R649" s="36"/>
      <c r="S649" s="117"/>
      <c r="T649"/>
      <c r="U649" s="117"/>
      <c r="V649" s="95"/>
      <c r="W649" s="88"/>
      <c r="X649" s="88"/>
      <c r="Y649" s="38"/>
      <c r="Z649" s="39"/>
      <c r="AA649" s="39"/>
      <c r="AB649" s="39"/>
    </row>
    <row r="650" spans="1:28" ht="71.25" customHeight="1" outlineLevel="1" x14ac:dyDescent="0.25">
      <c r="A650" s="26" t="s">
        <v>56</v>
      </c>
      <c r="B650" s="27">
        <v>6</v>
      </c>
      <c r="C650" s="28"/>
      <c r="D650" s="124"/>
      <c r="E650" s="125"/>
      <c r="F650" s="125"/>
      <c r="G650" s="125"/>
      <c r="H650" s="126"/>
      <c r="I650" s="32">
        <f>J650+K650+L650+M650</f>
        <v>16975.34</v>
      </c>
      <c r="J650" s="33">
        <f>J651+J652+J656+J660</f>
        <v>4217.45</v>
      </c>
      <c r="K650" s="33">
        <f>K651+K652+K656+K660</f>
        <v>4217.45</v>
      </c>
      <c r="L650" s="33">
        <f>L651+L652+L656+L660</f>
        <v>4243.84</v>
      </c>
      <c r="M650" s="34">
        <f>M651+M652+M656+M660</f>
        <v>4296.6000000000004</v>
      </c>
      <c r="N650" s="36"/>
      <c r="O650" s="36"/>
      <c r="P650" s="36"/>
      <c r="Q650" s="36"/>
      <c r="R650" s="36"/>
      <c r="T650"/>
      <c r="V650" s="88"/>
      <c r="W650" s="88"/>
      <c r="X650" s="88"/>
      <c r="Y650" s="38"/>
      <c r="Z650" s="39"/>
      <c r="AA650" s="39"/>
      <c r="AB650" s="39"/>
    </row>
    <row r="651" spans="1:28" ht="15.75" customHeight="1" outlineLevel="1" x14ac:dyDescent="0.25">
      <c r="A651" s="40" t="s">
        <v>57</v>
      </c>
      <c r="B651" s="172">
        <v>7</v>
      </c>
      <c r="C651" s="41" t="s">
        <v>36</v>
      </c>
      <c r="D651" s="127">
        <f>SUM(E651:H651)</f>
        <v>1981</v>
      </c>
      <c r="E651" s="61">
        <v>672</v>
      </c>
      <c r="F651" s="61">
        <v>510</v>
      </c>
      <c r="G651" s="61">
        <v>507</v>
      </c>
      <c r="H651" s="62">
        <v>292</v>
      </c>
      <c r="I651" s="45">
        <f>J651+K651+L651+M651</f>
        <v>16975.34</v>
      </c>
      <c r="J651" s="128">
        <f>ROUND(1405.81553*3,2)</f>
        <v>4217.45</v>
      </c>
      <c r="K651" s="128">
        <f>ROUND(1405.81553*3,2)</f>
        <v>4217.45</v>
      </c>
      <c r="L651" s="128">
        <f>ROUND(1405.81553*3,2)+26.39</f>
        <v>4243.84</v>
      </c>
      <c r="M651" s="128">
        <f>ROUND(1405.81553*3,2)+26.38*3+0.01</f>
        <v>4296.6000000000004</v>
      </c>
      <c r="N651" s="36"/>
      <c r="O651" s="36"/>
      <c r="P651" s="36"/>
      <c r="Q651" s="36"/>
      <c r="R651" s="36"/>
      <c r="S651" s="93"/>
      <c r="T651" s="93"/>
      <c r="U651" s="93"/>
      <c r="V651" s="93"/>
      <c r="W651" s="88"/>
      <c r="X651" s="88"/>
      <c r="Y651" s="38"/>
      <c r="Z651" s="39"/>
      <c r="AA651" s="39"/>
      <c r="AB651" s="39"/>
    </row>
    <row r="652" spans="1:28" ht="15.75" customHeight="1" outlineLevel="1" x14ac:dyDescent="0.25">
      <c r="A652" s="51" t="s">
        <v>58</v>
      </c>
      <c r="B652" s="172">
        <v>8</v>
      </c>
      <c r="C652" s="41" t="s">
        <v>38</v>
      </c>
      <c r="D652" s="42">
        <f>E652+F652+G652+H652</f>
        <v>0</v>
      </c>
      <c r="E652" s="54">
        <f>E653+E654+ROUND(E655*2.9,0)</f>
        <v>0</v>
      </c>
      <c r="F652" s="54">
        <f>F653+F654+ROUND(F655*2.9,0)</f>
        <v>0</v>
      </c>
      <c r="G652" s="54">
        <f>G653+G654+ROUND(G655*2.9,0)</f>
        <v>0</v>
      </c>
      <c r="H652" s="55">
        <f>H653+H654+ROUND(H655*2.9,0)</f>
        <v>0</v>
      </c>
      <c r="I652" s="45">
        <f t="shared" ref="I652:I660" si="83">J652+K652+L652+M652</f>
        <v>0</v>
      </c>
      <c r="J652" s="56"/>
      <c r="K652" s="56"/>
      <c r="L652" s="56"/>
      <c r="M652" s="57"/>
      <c r="N652" s="36"/>
      <c r="O652" s="36"/>
      <c r="P652" s="36"/>
      <c r="Q652" s="36"/>
      <c r="R652" s="36"/>
      <c r="S652" s="93"/>
      <c r="T652" s="93"/>
      <c r="U652" s="93"/>
      <c r="V652" s="93"/>
      <c r="W652" s="88"/>
      <c r="X652" s="88"/>
      <c r="Y652" s="38"/>
      <c r="Z652" s="39"/>
      <c r="AA652" s="39"/>
      <c r="AB652" s="39"/>
    </row>
    <row r="653" spans="1:28" ht="30" customHeight="1" outlineLevel="1" x14ac:dyDescent="0.25">
      <c r="A653" s="58" t="s">
        <v>59</v>
      </c>
      <c r="B653" s="65" t="s">
        <v>60</v>
      </c>
      <c r="C653" s="60" t="s">
        <v>38</v>
      </c>
      <c r="D653" s="127">
        <f t="shared" ref="D653:D660" si="84">SUM(E653:H653)</f>
        <v>0</v>
      </c>
      <c r="E653" s="61">
        <v>0</v>
      </c>
      <c r="F653" s="61">
        <v>0</v>
      </c>
      <c r="G653" s="61">
        <v>0</v>
      </c>
      <c r="H653" s="62">
        <v>0</v>
      </c>
      <c r="I653" s="45">
        <f t="shared" si="83"/>
        <v>0</v>
      </c>
      <c r="J653" s="46"/>
      <c r="K653" s="46"/>
      <c r="L653" s="46"/>
      <c r="M653" s="46"/>
      <c r="N653" s="36"/>
      <c r="O653" s="36"/>
      <c r="P653" s="36"/>
      <c r="Q653" s="36"/>
      <c r="R653" s="36"/>
      <c r="S653" s="92"/>
      <c r="T653" s="92"/>
      <c r="U653" s="92"/>
      <c r="V653" s="92"/>
      <c r="W653" s="88"/>
      <c r="X653" s="88"/>
      <c r="Y653" s="38"/>
      <c r="Z653" s="39"/>
      <c r="AA653" s="39"/>
      <c r="AB653" s="39"/>
    </row>
    <row r="654" spans="1:28" ht="30" customHeight="1" outlineLevel="1" x14ac:dyDescent="0.25">
      <c r="A654" s="58" t="s">
        <v>61</v>
      </c>
      <c r="B654" s="65" t="s">
        <v>62</v>
      </c>
      <c r="C654" s="60" t="s">
        <v>38</v>
      </c>
      <c r="D654" s="127">
        <f t="shared" si="84"/>
        <v>0</v>
      </c>
      <c r="E654" s="61">
        <v>0</v>
      </c>
      <c r="F654" s="61">
        <v>0</v>
      </c>
      <c r="G654" s="61">
        <v>0</v>
      </c>
      <c r="H654" s="62">
        <v>0</v>
      </c>
      <c r="I654" s="45">
        <f t="shared" si="83"/>
        <v>0</v>
      </c>
      <c r="J654" s="46"/>
      <c r="K654" s="46"/>
      <c r="L654" s="46"/>
      <c r="M654" s="46"/>
      <c r="N654" s="36"/>
      <c r="O654" s="36"/>
      <c r="P654" s="36"/>
      <c r="Q654" s="36"/>
      <c r="R654" s="36"/>
      <c r="S654" s="50"/>
      <c r="U654" s="36"/>
      <c r="V654" s="88"/>
      <c r="W654" s="88"/>
      <c r="X654" s="88"/>
      <c r="Y654" s="38"/>
      <c r="Z654" s="39"/>
      <c r="AA654" s="39"/>
      <c r="AB654" s="39"/>
    </row>
    <row r="655" spans="1:28" ht="15.75" customHeight="1" outlineLevel="1" x14ac:dyDescent="0.25">
      <c r="A655" s="58" t="s">
        <v>63</v>
      </c>
      <c r="B655" s="65" t="s">
        <v>64</v>
      </c>
      <c r="C655" s="60" t="s">
        <v>45</v>
      </c>
      <c r="D655" s="127">
        <f t="shared" si="84"/>
        <v>0</v>
      </c>
      <c r="E655" s="61">
        <v>0</v>
      </c>
      <c r="F655" s="61">
        <v>0</v>
      </c>
      <c r="G655" s="61">
        <v>0</v>
      </c>
      <c r="H655" s="62">
        <v>0</v>
      </c>
      <c r="I655" s="45">
        <f t="shared" si="83"/>
        <v>0</v>
      </c>
      <c r="J655" s="46"/>
      <c r="K655" s="46"/>
      <c r="L655" s="46"/>
      <c r="M655" s="46"/>
      <c r="N655" s="113"/>
      <c r="O655" s="121"/>
      <c r="P655" s="49"/>
      <c r="Q655" s="36"/>
      <c r="R655" s="36"/>
      <c r="X655" s="37"/>
      <c r="Y655" s="38"/>
      <c r="Z655" s="39"/>
    </row>
    <row r="656" spans="1:28" ht="30" customHeight="1" outlineLevel="1" x14ac:dyDescent="0.25">
      <c r="A656" s="66" t="s">
        <v>65</v>
      </c>
      <c r="B656" s="172">
        <v>9</v>
      </c>
      <c r="C656" s="67" t="s">
        <v>47</v>
      </c>
      <c r="D656" s="42">
        <f t="shared" si="84"/>
        <v>0</v>
      </c>
      <c r="E656" s="43">
        <v>0</v>
      </c>
      <c r="F656" s="43">
        <v>0</v>
      </c>
      <c r="G656" s="43">
        <v>0</v>
      </c>
      <c r="H656" s="44">
        <v>0</v>
      </c>
      <c r="I656" s="45">
        <f>J656+K656+L656+M656</f>
        <v>0</v>
      </c>
      <c r="J656" s="46"/>
      <c r="K656" s="46"/>
      <c r="L656" s="46"/>
      <c r="M656" s="46"/>
      <c r="N656" s="100"/>
      <c r="O656" s="49"/>
      <c r="P656" s="49"/>
      <c r="Q656" s="36"/>
      <c r="R656" s="36"/>
      <c r="X656" s="37"/>
      <c r="Y656" s="38"/>
      <c r="Z656" s="39"/>
    </row>
    <row r="657" spans="1:26" ht="15.75" customHeight="1" outlineLevel="1" x14ac:dyDescent="0.25">
      <c r="A657" s="200" t="s">
        <v>66</v>
      </c>
      <c r="B657" s="68" t="s">
        <v>67</v>
      </c>
      <c r="C657" s="69" t="s">
        <v>50</v>
      </c>
      <c r="D657" s="110">
        <f t="shared" si="84"/>
        <v>0</v>
      </c>
      <c r="E657" s="54">
        <v>0</v>
      </c>
      <c r="F657" s="54">
        <v>0</v>
      </c>
      <c r="G657" s="54">
        <v>0</v>
      </c>
      <c r="H657" s="55">
        <v>0</v>
      </c>
      <c r="I657" s="45">
        <f>J657+K657+L657+M657</f>
        <v>0</v>
      </c>
      <c r="J657" s="56"/>
      <c r="K657" s="56"/>
      <c r="L657" s="56"/>
      <c r="M657" s="56"/>
      <c r="N657" s="48"/>
      <c r="Q657" s="36"/>
      <c r="R657" s="36"/>
      <c r="X657" s="37"/>
      <c r="Y657" s="38"/>
      <c r="Z657" s="39"/>
    </row>
    <row r="658" spans="1:26" ht="30" customHeight="1" outlineLevel="1" x14ac:dyDescent="0.25">
      <c r="A658" s="201"/>
      <c r="B658" s="68" t="s">
        <v>68</v>
      </c>
      <c r="C658" s="69" t="s">
        <v>47</v>
      </c>
      <c r="D658" s="110">
        <f t="shared" si="84"/>
        <v>0</v>
      </c>
      <c r="E658" s="54">
        <v>0</v>
      </c>
      <c r="F658" s="54">
        <v>0</v>
      </c>
      <c r="G658" s="54">
        <v>0</v>
      </c>
      <c r="H658" s="55">
        <v>0</v>
      </c>
      <c r="I658" s="45">
        <f>J658+K658+L658+M658</f>
        <v>0</v>
      </c>
      <c r="J658" s="56"/>
      <c r="K658" s="56"/>
      <c r="L658" s="56"/>
      <c r="M658" s="56"/>
      <c r="N658" s="80"/>
      <c r="Q658" s="36"/>
      <c r="R658" s="36"/>
      <c r="X658" s="37"/>
      <c r="Y658" s="38"/>
      <c r="Z658" s="39"/>
    </row>
    <row r="659" spans="1:26" ht="30" customHeight="1" outlineLevel="1" x14ac:dyDescent="0.25">
      <c r="A659" s="70" t="s">
        <v>69</v>
      </c>
      <c r="B659" s="68" t="s">
        <v>70</v>
      </c>
      <c r="C659" s="69" t="s">
        <v>47</v>
      </c>
      <c r="D659" s="110">
        <f t="shared" si="84"/>
        <v>0</v>
      </c>
      <c r="E659" s="54">
        <v>0</v>
      </c>
      <c r="F659" s="54">
        <v>0</v>
      </c>
      <c r="G659" s="54">
        <v>0</v>
      </c>
      <c r="H659" s="55">
        <v>0</v>
      </c>
      <c r="I659" s="45">
        <f>J659+K659+L659+M659</f>
        <v>0</v>
      </c>
      <c r="J659" s="56"/>
      <c r="K659" s="56"/>
      <c r="L659" s="56"/>
      <c r="M659" s="56"/>
      <c r="N659" s="80"/>
      <c r="Q659" s="36"/>
      <c r="R659" s="36"/>
      <c r="X659" s="37"/>
      <c r="Y659" s="38"/>
      <c r="Z659" s="39"/>
    </row>
    <row r="660" spans="1:26" ht="16.5" customHeight="1" outlineLevel="1" thickBot="1" x14ac:dyDescent="0.3">
      <c r="A660" s="71" t="s">
        <v>71</v>
      </c>
      <c r="B660" s="72">
        <v>10</v>
      </c>
      <c r="C660" s="73" t="s">
        <v>55</v>
      </c>
      <c r="D660" s="74">
        <f t="shared" si="84"/>
        <v>0</v>
      </c>
      <c r="E660" s="75">
        <v>0</v>
      </c>
      <c r="F660" s="75">
        <v>0</v>
      </c>
      <c r="G660" s="75">
        <v>0</v>
      </c>
      <c r="H660" s="76">
        <v>0</v>
      </c>
      <c r="I660" s="77">
        <f t="shared" si="83"/>
        <v>0</v>
      </c>
      <c r="J660" s="78"/>
      <c r="K660" s="78"/>
      <c r="L660" s="78"/>
      <c r="M660" s="78"/>
      <c r="N660" s="80"/>
      <c r="Q660" s="36"/>
      <c r="R660" s="36"/>
      <c r="X660" s="37"/>
      <c r="Y660" s="38"/>
      <c r="Z660" s="39"/>
    </row>
    <row r="661" spans="1:26" ht="71.25" customHeight="1" outlineLevel="1" x14ac:dyDescent="0.25">
      <c r="A661" s="26" t="s">
        <v>72</v>
      </c>
      <c r="B661" s="27">
        <v>11</v>
      </c>
      <c r="C661" s="28"/>
      <c r="D661" s="99" t="s">
        <v>73</v>
      </c>
      <c r="E661" s="30" t="s">
        <v>73</v>
      </c>
      <c r="F661" s="30" t="s">
        <v>73</v>
      </c>
      <c r="G661" s="30" t="s">
        <v>73</v>
      </c>
      <c r="H661" s="30" t="s">
        <v>73</v>
      </c>
      <c r="I661" s="32">
        <f>J661+K661+L661+M661</f>
        <v>0</v>
      </c>
      <c r="J661" s="33">
        <f>J662+J663+J667+J671</f>
        <v>0</v>
      </c>
      <c r="K661" s="33">
        <f>K662+K663+K667+K671</f>
        <v>0</v>
      </c>
      <c r="L661" s="33">
        <f>L662+L663+L667+L671</f>
        <v>0</v>
      </c>
      <c r="M661" s="34">
        <f>M662+M663+M667+M671</f>
        <v>0</v>
      </c>
      <c r="N661" s="80"/>
      <c r="Q661" s="36"/>
      <c r="R661" s="36"/>
      <c r="X661" s="37"/>
      <c r="Y661" s="38"/>
      <c r="Z661" s="39"/>
    </row>
    <row r="662" spans="1:26" ht="15.75" customHeight="1" outlineLevel="1" x14ac:dyDescent="0.25">
      <c r="A662" s="40" t="s">
        <v>57</v>
      </c>
      <c r="B662" s="172">
        <v>12</v>
      </c>
      <c r="C662" s="41" t="s">
        <v>36</v>
      </c>
      <c r="D662" s="42" t="s">
        <v>73</v>
      </c>
      <c r="E662" s="43" t="s">
        <v>73</v>
      </c>
      <c r="F662" s="43" t="s">
        <v>73</v>
      </c>
      <c r="G662" s="43" t="s">
        <v>73</v>
      </c>
      <c r="H662" s="44" t="s">
        <v>73</v>
      </c>
      <c r="I662" s="45">
        <f>J662+K662+L662+M662</f>
        <v>0</v>
      </c>
      <c r="J662" s="46">
        <v>0</v>
      </c>
      <c r="K662" s="46">
        <v>0</v>
      </c>
      <c r="L662" s="46">
        <v>0</v>
      </c>
      <c r="M662" s="46">
        <v>0</v>
      </c>
      <c r="N662" s="80"/>
      <c r="Q662" s="36"/>
      <c r="R662" s="36"/>
      <c r="X662" s="37"/>
      <c r="Y662" s="38"/>
      <c r="Z662" s="39"/>
    </row>
    <row r="663" spans="1:26" ht="15.75" customHeight="1" outlineLevel="1" x14ac:dyDescent="0.25">
      <c r="A663" s="51" t="s">
        <v>58</v>
      </c>
      <c r="B663" s="172">
        <v>13</v>
      </c>
      <c r="C663" s="41" t="s">
        <v>38</v>
      </c>
      <c r="D663" s="42" t="s">
        <v>73</v>
      </c>
      <c r="E663" s="54" t="s">
        <v>73</v>
      </c>
      <c r="F663" s="54" t="s">
        <v>73</v>
      </c>
      <c r="G663" s="54" t="s">
        <v>73</v>
      </c>
      <c r="H663" s="55" t="s">
        <v>73</v>
      </c>
      <c r="I663" s="45">
        <f t="shared" ref="I663:I671" si="85">J663+K663+L663+M663</f>
        <v>0</v>
      </c>
      <c r="J663" s="56">
        <f>J664+J665+J666</f>
        <v>0</v>
      </c>
      <c r="K663" s="56">
        <f>K664+K665+K666</f>
        <v>0</v>
      </c>
      <c r="L663" s="56">
        <f>L664+L665+L666</f>
        <v>0</v>
      </c>
      <c r="M663" s="57">
        <f>M664+M665+M666</f>
        <v>0</v>
      </c>
      <c r="N663" s="80"/>
      <c r="Q663" s="36"/>
      <c r="R663" s="36"/>
      <c r="X663" s="37"/>
      <c r="Y663" s="38"/>
      <c r="Z663" s="39"/>
    </row>
    <row r="664" spans="1:26" ht="30" customHeight="1" outlineLevel="1" x14ac:dyDescent="0.25">
      <c r="A664" s="58" t="s">
        <v>59</v>
      </c>
      <c r="B664" s="65" t="s">
        <v>74</v>
      </c>
      <c r="C664" s="60" t="s">
        <v>38</v>
      </c>
      <c r="D664" s="42" t="s">
        <v>73</v>
      </c>
      <c r="E664" s="61" t="s">
        <v>73</v>
      </c>
      <c r="F664" s="61" t="s">
        <v>73</v>
      </c>
      <c r="G664" s="61" t="s">
        <v>73</v>
      </c>
      <c r="H664" s="62" t="s">
        <v>73</v>
      </c>
      <c r="I664" s="45">
        <f t="shared" si="85"/>
        <v>0</v>
      </c>
      <c r="J664" s="63">
        <v>0</v>
      </c>
      <c r="K664" s="63">
        <v>0</v>
      </c>
      <c r="L664" s="63">
        <v>0</v>
      </c>
      <c r="M664" s="64">
        <f>N664-J664-K664-L664</f>
        <v>0</v>
      </c>
      <c r="N664" s="80"/>
      <c r="Q664" s="36"/>
      <c r="R664" s="36"/>
      <c r="X664" s="37"/>
      <c r="Y664" s="38"/>
      <c r="Z664" s="39"/>
    </row>
    <row r="665" spans="1:26" ht="30" customHeight="1" outlineLevel="1" x14ac:dyDescent="0.25">
      <c r="A665" s="58" t="s">
        <v>61</v>
      </c>
      <c r="B665" s="65" t="s">
        <v>75</v>
      </c>
      <c r="C665" s="60" t="s">
        <v>38</v>
      </c>
      <c r="D665" s="42" t="s">
        <v>73</v>
      </c>
      <c r="E665" s="61" t="s">
        <v>73</v>
      </c>
      <c r="F665" s="61" t="s">
        <v>73</v>
      </c>
      <c r="G665" s="61" t="s">
        <v>73</v>
      </c>
      <c r="H665" s="62" t="s">
        <v>73</v>
      </c>
      <c r="I665" s="45">
        <f t="shared" si="85"/>
        <v>0</v>
      </c>
      <c r="J665" s="63">
        <v>0</v>
      </c>
      <c r="K665" s="63">
        <v>0</v>
      </c>
      <c r="L665" s="63">
        <v>0</v>
      </c>
      <c r="M665" s="64">
        <v>0</v>
      </c>
      <c r="N665" s="80"/>
      <c r="Q665" s="36"/>
      <c r="R665" s="36"/>
      <c r="X665" s="37"/>
      <c r="Y665" s="38"/>
      <c r="Z665" s="39"/>
    </row>
    <row r="666" spans="1:26" ht="15.75" customHeight="1" outlineLevel="1" x14ac:dyDescent="0.25">
      <c r="A666" s="58" t="s">
        <v>63</v>
      </c>
      <c r="B666" s="65" t="s">
        <v>76</v>
      </c>
      <c r="C666" s="60" t="s">
        <v>45</v>
      </c>
      <c r="D666" s="42" t="s">
        <v>73</v>
      </c>
      <c r="E666" s="61" t="s">
        <v>73</v>
      </c>
      <c r="F666" s="61" t="s">
        <v>73</v>
      </c>
      <c r="G666" s="61" t="s">
        <v>73</v>
      </c>
      <c r="H666" s="62" t="s">
        <v>73</v>
      </c>
      <c r="I666" s="45">
        <f t="shared" si="85"/>
        <v>0</v>
      </c>
      <c r="J666" s="63">
        <v>0</v>
      </c>
      <c r="K666" s="63">
        <v>0</v>
      </c>
      <c r="L666" s="63">
        <v>0</v>
      </c>
      <c r="M666" s="64">
        <f>N666-J666-K666-L666</f>
        <v>0</v>
      </c>
      <c r="N666" s="35"/>
      <c r="O666" s="49"/>
      <c r="P666" s="49"/>
      <c r="Q666" s="36"/>
      <c r="R666" s="36"/>
      <c r="X666" s="37"/>
      <c r="Y666" s="38"/>
      <c r="Z666" s="39"/>
    </row>
    <row r="667" spans="1:26" ht="30" customHeight="1" outlineLevel="1" x14ac:dyDescent="0.25">
      <c r="A667" s="66" t="s">
        <v>65</v>
      </c>
      <c r="B667" s="172">
        <v>14</v>
      </c>
      <c r="C667" s="67" t="s">
        <v>47</v>
      </c>
      <c r="D667" s="42" t="s">
        <v>73</v>
      </c>
      <c r="E667" s="43" t="s">
        <v>73</v>
      </c>
      <c r="F667" s="43" t="s">
        <v>73</v>
      </c>
      <c r="G667" s="43" t="s">
        <v>73</v>
      </c>
      <c r="H667" s="44" t="s">
        <v>73</v>
      </c>
      <c r="I667" s="45">
        <f t="shared" si="85"/>
        <v>0</v>
      </c>
      <c r="J667" s="46">
        <v>0</v>
      </c>
      <c r="K667" s="46">
        <v>0</v>
      </c>
      <c r="L667" s="46">
        <v>0</v>
      </c>
      <c r="M667" s="47">
        <f>N667-J667-K667-L667</f>
        <v>0</v>
      </c>
      <c r="N667" s="100"/>
      <c r="O667" s="49"/>
      <c r="P667" s="49"/>
      <c r="Q667" s="36"/>
      <c r="R667" s="36"/>
      <c r="X667" s="37"/>
      <c r="Y667" s="38"/>
      <c r="Z667" s="39"/>
    </row>
    <row r="668" spans="1:26" ht="15.75" customHeight="1" outlineLevel="1" x14ac:dyDescent="0.25">
      <c r="A668" s="200" t="s">
        <v>66</v>
      </c>
      <c r="B668" s="68" t="s">
        <v>77</v>
      </c>
      <c r="C668" s="69" t="s">
        <v>50</v>
      </c>
      <c r="D668" s="42" t="s">
        <v>73</v>
      </c>
      <c r="E668" s="43" t="s">
        <v>73</v>
      </c>
      <c r="F668" s="43" t="s">
        <v>73</v>
      </c>
      <c r="G668" s="43" t="s">
        <v>73</v>
      </c>
      <c r="H668" s="44" t="s">
        <v>73</v>
      </c>
      <c r="I668" s="45">
        <f>J668+K668+L668+M668</f>
        <v>0</v>
      </c>
      <c r="J668" s="56"/>
      <c r="K668" s="56"/>
      <c r="L668" s="56"/>
      <c r="M668" s="57"/>
      <c r="N668" s="48"/>
      <c r="Q668" s="36"/>
      <c r="R668" s="36"/>
      <c r="X668" s="37"/>
      <c r="Y668" s="38"/>
      <c r="Z668" s="39"/>
    </row>
    <row r="669" spans="1:26" ht="30" customHeight="1" outlineLevel="1" x14ac:dyDescent="0.25">
      <c r="A669" s="201"/>
      <c r="B669" s="68" t="s">
        <v>78</v>
      </c>
      <c r="C669" s="69" t="s">
        <v>47</v>
      </c>
      <c r="D669" s="42" t="s">
        <v>73</v>
      </c>
      <c r="E669" s="43" t="s">
        <v>73</v>
      </c>
      <c r="F669" s="43" t="s">
        <v>73</v>
      </c>
      <c r="G669" s="43" t="s">
        <v>73</v>
      </c>
      <c r="H669" s="44" t="s">
        <v>73</v>
      </c>
      <c r="I669" s="45">
        <f>J669+K669+L669+M669</f>
        <v>0</v>
      </c>
      <c r="J669" s="56"/>
      <c r="K669" s="56"/>
      <c r="L669" s="56"/>
      <c r="M669" s="57"/>
      <c r="N669" s="48"/>
      <c r="Q669" s="36"/>
      <c r="R669" s="36"/>
      <c r="X669" s="37"/>
      <c r="Y669" s="38"/>
      <c r="Z669" s="39"/>
    </row>
    <row r="670" spans="1:26" ht="30" customHeight="1" outlineLevel="1" x14ac:dyDescent="0.25">
      <c r="A670" s="70" t="s">
        <v>69</v>
      </c>
      <c r="B670" s="68" t="s">
        <v>79</v>
      </c>
      <c r="C670" s="69" t="s">
        <v>47</v>
      </c>
      <c r="D670" s="42" t="s">
        <v>73</v>
      </c>
      <c r="E670" s="43" t="s">
        <v>73</v>
      </c>
      <c r="F670" s="43" t="s">
        <v>73</v>
      </c>
      <c r="G670" s="43" t="s">
        <v>73</v>
      </c>
      <c r="H670" s="44" t="s">
        <v>73</v>
      </c>
      <c r="I670" s="45">
        <f>J670+K670+L670+M670</f>
        <v>0</v>
      </c>
      <c r="J670" s="56"/>
      <c r="K670" s="56"/>
      <c r="L670" s="56"/>
      <c r="M670" s="57"/>
      <c r="N670" s="48"/>
      <c r="Q670" s="36"/>
      <c r="R670" s="36"/>
      <c r="X670" s="37"/>
      <c r="Y670" s="38"/>
      <c r="Z670" s="39"/>
    </row>
    <row r="671" spans="1:26" ht="16.5" customHeight="1" outlineLevel="1" thickBot="1" x14ac:dyDescent="0.3">
      <c r="A671" s="71" t="s">
        <v>71</v>
      </c>
      <c r="B671" s="72">
        <v>15</v>
      </c>
      <c r="C671" s="73" t="s">
        <v>55</v>
      </c>
      <c r="D671" s="74" t="s">
        <v>73</v>
      </c>
      <c r="E671" s="75" t="s">
        <v>73</v>
      </c>
      <c r="F671" s="75" t="s">
        <v>73</v>
      </c>
      <c r="G671" s="75" t="s">
        <v>73</v>
      </c>
      <c r="H671" s="76" t="s">
        <v>73</v>
      </c>
      <c r="I671" s="77">
        <f t="shared" si="85"/>
        <v>0</v>
      </c>
      <c r="J671" s="78">
        <v>0</v>
      </c>
      <c r="K671" s="78">
        <v>0</v>
      </c>
      <c r="L671" s="78">
        <v>0</v>
      </c>
      <c r="M671" s="79">
        <f>N671-J671-K671-L671</f>
        <v>0</v>
      </c>
      <c r="N671" s="48"/>
      <c r="Q671" s="36"/>
      <c r="R671" s="36"/>
      <c r="X671" s="37"/>
      <c r="Y671" s="38"/>
      <c r="Z671" s="39"/>
    </row>
    <row r="672" spans="1:26" ht="42.75" customHeight="1" outlineLevel="1" x14ac:dyDescent="0.25">
      <c r="A672" s="26" t="s">
        <v>80</v>
      </c>
      <c r="B672" s="27">
        <v>16</v>
      </c>
      <c r="C672" s="28"/>
      <c r="D672" s="99">
        <f>E672+F672+G672+H672</f>
        <v>0</v>
      </c>
      <c r="E672" s="30">
        <f>E673+E674+E678+E682</f>
        <v>0</v>
      </c>
      <c r="F672" s="30">
        <f>F673+F674+F678+F682</f>
        <v>0</v>
      </c>
      <c r="G672" s="30">
        <f>G673+G674+G678+G682</f>
        <v>0</v>
      </c>
      <c r="H672" s="31">
        <f>H673+H674+H678+H682</f>
        <v>0</v>
      </c>
      <c r="I672" s="101">
        <f>J672+K672+L672+M672</f>
        <v>0</v>
      </c>
      <c r="J672" s="33">
        <f>J673+J674+J678+J682</f>
        <v>0</v>
      </c>
      <c r="K672" s="33">
        <f>K673+K674+K678+K682</f>
        <v>0</v>
      </c>
      <c r="L672" s="33">
        <f>L673+L674+L678+L682</f>
        <v>0</v>
      </c>
      <c r="M672" s="34">
        <f>M673+M674+M678+M682</f>
        <v>0</v>
      </c>
      <c r="N672" s="48"/>
      <c r="Q672" s="36"/>
      <c r="R672" s="36"/>
      <c r="X672" s="37"/>
      <c r="Y672" s="38"/>
      <c r="Z672" s="39"/>
    </row>
    <row r="673" spans="1:26" ht="15.75" customHeight="1" outlineLevel="1" x14ac:dyDescent="0.25">
      <c r="A673" s="40" t="s">
        <v>57</v>
      </c>
      <c r="B673" s="172">
        <v>17</v>
      </c>
      <c r="C673" s="41" t="s">
        <v>36</v>
      </c>
      <c r="D673" s="42">
        <f>E673+F673+G673+H673</f>
        <v>0</v>
      </c>
      <c r="E673" s="43"/>
      <c r="F673" s="43"/>
      <c r="G673" s="43"/>
      <c r="H673" s="44"/>
      <c r="I673" s="45">
        <f>J673+K673+L673+M673</f>
        <v>0</v>
      </c>
      <c r="J673" s="46"/>
      <c r="K673" s="46"/>
      <c r="L673" s="46"/>
      <c r="M673" s="47"/>
      <c r="N673" s="48"/>
      <c r="Q673" s="36"/>
      <c r="R673" s="36"/>
      <c r="X673" s="37"/>
      <c r="Y673" s="38"/>
      <c r="Z673" s="39"/>
    </row>
    <row r="674" spans="1:26" ht="15.75" customHeight="1" outlineLevel="1" x14ac:dyDescent="0.25">
      <c r="A674" s="51" t="s">
        <v>58</v>
      </c>
      <c r="B674" s="172">
        <v>18</v>
      </c>
      <c r="C674" s="41" t="s">
        <v>38</v>
      </c>
      <c r="D674" s="42">
        <f t="shared" ref="D674:D682" si="86">E674+F674+G674+H674</f>
        <v>0</v>
      </c>
      <c r="E674" s="54">
        <f>E675+E676+E677</f>
        <v>0</v>
      </c>
      <c r="F674" s="54">
        <f>F675+F676+F677</f>
        <v>0</v>
      </c>
      <c r="G674" s="54">
        <f>G675+G676+G677</f>
        <v>0</v>
      </c>
      <c r="H674" s="55">
        <f>H675+H676+H677</f>
        <v>0</v>
      </c>
      <c r="I674" s="45">
        <f t="shared" ref="I674:I682" si="87">J674+K674+L674+M674</f>
        <v>0</v>
      </c>
      <c r="J674" s="56">
        <f>J675+J676+J677</f>
        <v>0</v>
      </c>
      <c r="K674" s="56">
        <f>K675+K676+K677</f>
        <v>0</v>
      </c>
      <c r="L674" s="56">
        <f>L675+L676+L677</f>
        <v>0</v>
      </c>
      <c r="M674" s="57">
        <f>M675+M676+M677</f>
        <v>0</v>
      </c>
      <c r="N674" s="48"/>
      <c r="Q674" s="36"/>
      <c r="R674" s="36"/>
      <c r="X674" s="37"/>
      <c r="Y674" s="38"/>
      <c r="Z674" s="39"/>
    </row>
    <row r="675" spans="1:26" ht="30" customHeight="1" outlineLevel="1" x14ac:dyDescent="0.25">
      <c r="A675" s="58" t="s">
        <v>59</v>
      </c>
      <c r="B675" s="65" t="s">
        <v>81</v>
      </c>
      <c r="C675" s="60" t="s">
        <v>38</v>
      </c>
      <c r="D675" s="42">
        <f t="shared" si="86"/>
        <v>0</v>
      </c>
      <c r="E675" s="61"/>
      <c r="F675" s="61"/>
      <c r="G675" s="61"/>
      <c r="H675" s="62"/>
      <c r="I675" s="45">
        <f t="shared" si="87"/>
        <v>0</v>
      </c>
      <c r="J675" s="63"/>
      <c r="K675" s="63"/>
      <c r="L675" s="63"/>
      <c r="M675" s="64"/>
      <c r="N675" s="48"/>
      <c r="Q675" s="36"/>
      <c r="R675" s="36"/>
      <c r="X675" s="37"/>
      <c r="Y675" s="38"/>
      <c r="Z675" s="39"/>
    </row>
    <row r="676" spans="1:26" ht="30" customHeight="1" outlineLevel="1" x14ac:dyDescent="0.25">
      <c r="A676" s="58" t="s">
        <v>61</v>
      </c>
      <c r="B676" s="65" t="s">
        <v>82</v>
      </c>
      <c r="C676" s="60" t="s">
        <v>38</v>
      </c>
      <c r="D676" s="42">
        <f t="shared" si="86"/>
        <v>0</v>
      </c>
      <c r="E676" s="61"/>
      <c r="F676" s="61"/>
      <c r="G676" s="61"/>
      <c r="H676" s="62"/>
      <c r="I676" s="45">
        <f t="shared" si="87"/>
        <v>0</v>
      </c>
      <c r="J676" s="63"/>
      <c r="K676" s="63"/>
      <c r="L676" s="63"/>
      <c r="M676" s="64"/>
      <c r="N676" s="48"/>
      <c r="Q676" s="36"/>
      <c r="R676" s="36"/>
      <c r="X676" s="37"/>
      <c r="Y676" s="38"/>
      <c r="Z676" s="39"/>
    </row>
    <row r="677" spans="1:26" ht="15.75" customHeight="1" outlineLevel="1" x14ac:dyDescent="0.25">
      <c r="A677" s="58" t="s">
        <v>63</v>
      </c>
      <c r="B677" s="65" t="s">
        <v>83</v>
      </c>
      <c r="C677" s="60" t="s">
        <v>45</v>
      </c>
      <c r="D677" s="42">
        <f t="shared" si="86"/>
        <v>0</v>
      </c>
      <c r="E677" s="61"/>
      <c r="F677" s="61"/>
      <c r="G677" s="61"/>
      <c r="H677" s="62"/>
      <c r="I677" s="45">
        <f t="shared" si="87"/>
        <v>0</v>
      </c>
      <c r="J677" s="63"/>
      <c r="K677" s="63"/>
      <c r="L677" s="63"/>
      <c r="M677" s="64"/>
      <c r="Q677" s="36"/>
      <c r="R677" s="36"/>
      <c r="X677" s="37"/>
      <c r="Y677" s="38"/>
      <c r="Z677" s="39"/>
    </row>
    <row r="678" spans="1:26" ht="30" customHeight="1" outlineLevel="1" x14ac:dyDescent="0.25">
      <c r="A678" s="66" t="s">
        <v>65</v>
      </c>
      <c r="B678" s="172">
        <v>19</v>
      </c>
      <c r="C678" s="67" t="s">
        <v>47</v>
      </c>
      <c r="D678" s="42">
        <f t="shared" si="86"/>
        <v>0</v>
      </c>
      <c r="E678" s="43"/>
      <c r="F678" s="43"/>
      <c r="G678" s="43"/>
      <c r="H678" s="44"/>
      <c r="I678" s="45">
        <f t="shared" si="87"/>
        <v>0</v>
      </c>
      <c r="J678" s="46"/>
      <c r="K678" s="46"/>
      <c r="L678" s="46"/>
      <c r="M678" s="47"/>
      <c r="Q678" s="36"/>
      <c r="R678" s="36"/>
      <c r="X678" s="37"/>
      <c r="Y678" s="38"/>
      <c r="Z678" s="39"/>
    </row>
    <row r="679" spans="1:26" ht="15.75" customHeight="1" outlineLevel="1" x14ac:dyDescent="0.25">
      <c r="A679" s="200" t="s">
        <v>66</v>
      </c>
      <c r="B679" s="68" t="s">
        <v>84</v>
      </c>
      <c r="C679" s="69" t="s">
        <v>50</v>
      </c>
      <c r="D679" s="42">
        <f>E679+F679+G679+H679</f>
        <v>0</v>
      </c>
      <c r="E679" s="43"/>
      <c r="F679" s="43"/>
      <c r="G679" s="43"/>
      <c r="H679" s="44"/>
      <c r="I679" s="45">
        <f>J679+K679+L679+M679</f>
        <v>0</v>
      </c>
      <c r="J679" s="56"/>
      <c r="K679" s="56"/>
      <c r="L679" s="56"/>
      <c r="M679" s="57"/>
      <c r="Q679" s="36"/>
      <c r="R679" s="36"/>
      <c r="X679" s="37"/>
      <c r="Y679" s="38"/>
      <c r="Z679" s="39"/>
    </row>
    <row r="680" spans="1:26" ht="30" customHeight="1" outlineLevel="1" x14ac:dyDescent="0.25">
      <c r="A680" s="201"/>
      <c r="B680" s="68" t="s">
        <v>85</v>
      </c>
      <c r="C680" s="69" t="s">
        <v>47</v>
      </c>
      <c r="D680" s="42">
        <f>E680+F680+G680+H680</f>
        <v>0</v>
      </c>
      <c r="E680" s="43"/>
      <c r="F680" s="43"/>
      <c r="G680" s="43"/>
      <c r="H680" s="44"/>
      <c r="I680" s="45">
        <f>J680+K680+L680+M680</f>
        <v>0</v>
      </c>
      <c r="J680" s="56"/>
      <c r="K680" s="56"/>
      <c r="L680" s="56"/>
      <c r="M680" s="57"/>
      <c r="Q680" s="36"/>
      <c r="R680" s="36"/>
      <c r="X680" s="37"/>
      <c r="Y680" s="38"/>
      <c r="Z680" s="39"/>
    </row>
    <row r="681" spans="1:26" ht="30" customHeight="1" outlineLevel="1" x14ac:dyDescent="0.25">
      <c r="A681" s="70" t="s">
        <v>69</v>
      </c>
      <c r="B681" s="68" t="s">
        <v>86</v>
      </c>
      <c r="C681" s="69" t="s">
        <v>47</v>
      </c>
      <c r="D681" s="42">
        <f>E681+F681+G681+H681</f>
        <v>0</v>
      </c>
      <c r="E681" s="43"/>
      <c r="F681" s="43"/>
      <c r="G681" s="43"/>
      <c r="H681" s="44"/>
      <c r="I681" s="45">
        <f>J681+K681+L681+M681</f>
        <v>0</v>
      </c>
      <c r="J681" s="56"/>
      <c r="K681" s="56"/>
      <c r="L681" s="56"/>
      <c r="M681" s="57"/>
      <c r="Q681" s="36"/>
      <c r="R681" s="36"/>
      <c r="X681" s="37"/>
      <c r="Y681" s="38"/>
      <c r="Z681" s="39"/>
    </row>
    <row r="682" spans="1:26" ht="16.5" customHeight="1" outlineLevel="1" thickBot="1" x14ac:dyDescent="0.3">
      <c r="A682" s="102" t="s">
        <v>71</v>
      </c>
      <c r="B682" s="173">
        <v>20</v>
      </c>
      <c r="C682" s="103" t="s">
        <v>55</v>
      </c>
      <c r="D682" s="104">
        <f t="shared" si="86"/>
        <v>0</v>
      </c>
      <c r="E682" s="105"/>
      <c r="F682" s="105"/>
      <c r="G682" s="105"/>
      <c r="H682" s="106"/>
      <c r="I682" s="107">
        <f t="shared" si="87"/>
        <v>0</v>
      </c>
      <c r="J682" s="108"/>
      <c r="K682" s="108"/>
      <c r="L682" s="108"/>
      <c r="M682" s="109"/>
      <c r="Q682" s="36"/>
      <c r="R682" s="36"/>
      <c r="X682" s="37"/>
      <c r="Y682" s="38"/>
      <c r="Z682" s="39"/>
    </row>
    <row r="683" spans="1:26" ht="16.5" thickTop="1" x14ac:dyDescent="0.25">
      <c r="Q683" s="36"/>
      <c r="R683" s="36"/>
      <c r="X683" s="37"/>
      <c r="Y683" s="38"/>
      <c r="Z683" s="39"/>
    </row>
    <row r="684" spans="1:26" x14ac:dyDescent="0.25">
      <c r="Q684" s="36"/>
      <c r="R684" s="36"/>
      <c r="X684" s="37"/>
      <c r="Y684" s="38"/>
      <c r="Z684" s="39"/>
    </row>
    <row r="685" spans="1:26" x14ac:dyDescent="0.25">
      <c r="Q685" s="36"/>
      <c r="R685" s="36"/>
      <c r="X685" s="37"/>
      <c r="Y685" s="38"/>
      <c r="Z685" s="39"/>
    </row>
    <row r="686" spans="1:26" x14ac:dyDescent="0.25">
      <c r="Q686" s="36"/>
      <c r="R686" s="36"/>
      <c r="X686" s="37"/>
      <c r="Y686" s="38"/>
      <c r="Z686" s="39"/>
    </row>
    <row r="687" spans="1:26" x14ac:dyDescent="0.25">
      <c r="Q687" s="36"/>
      <c r="R687" s="36"/>
      <c r="X687" s="37"/>
      <c r="Y687" s="38"/>
      <c r="Z687" s="39"/>
    </row>
    <row r="688" spans="1:26" x14ac:dyDescent="0.25">
      <c r="Q688" s="36"/>
      <c r="R688" s="36"/>
      <c r="X688" s="37"/>
      <c r="Y688" s="38"/>
      <c r="Z688" s="39"/>
    </row>
    <row r="689" spans="1:26" x14ac:dyDescent="0.25">
      <c r="Q689" s="36"/>
      <c r="R689" s="36"/>
      <c r="X689" s="37"/>
      <c r="Y689" s="38"/>
      <c r="Z689" s="39"/>
    </row>
    <row r="690" spans="1:26" x14ac:dyDescent="0.25">
      <c r="Q690" s="36"/>
      <c r="R690" s="36"/>
      <c r="X690" s="37"/>
      <c r="Y690" s="38"/>
      <c r="Z690" s="39"/>
    </row>
    <row r="691" spans="1:26" x14ac:dyDescent="0.25">
      <c r="Q691" s="36"/>
      <c r="R691" s="36"/>
      <c r="X691" s="37"/>
      <c r="Y691" s="38"/>
      <c r="Z691" s="39"/>
    </row>
    <row r="692" spans="1:26" ht="15.75" customHeight="1" outlineLevel="1" x14ac:dyDescent="0.25">
      <c r="K692" s="174" t="s">
        <v>0</v>
      </c>
      <c r="L692" s="174"/>
      <c r="M692" s="174"/>
      <c r="Q692" s="36"/>
      <c r="R692" s="36"/>
      <c r="X692" s="37"/>
      <c r="Y692" s="38"/>
      <c r="Z692" s="39"/>
    </row>
    <row r="693" spans="1:26" ht="15.75" customHeight="1" outlineLevel="1" x14ac:dyDescent="0.25">
      <c r="K693" s="174" t="s">
        <v>1</v>
      </c>
      <c r="L693" s="174"/>
      <c r="M693" s="174"/>
      <c r="Q693" s="36"/>
      <c r="R693" s="36"/>
      <c r="X693" s="37"/>
      <c r="Y693" s="38"/>
      <c r="Z693" s="39"/>
    </row>
    <row r="694" spans="1:26" ht="15.75" customHeight="1" outlineLevel="1" x14ac:dyDescent="0.25">
      <c r="K694" s="174" t="s">
        <v>2</v>
      </c>
      <c r="L694" s="174"/>
      <c r="M694" s="174"/>
      <c r="Q694" s="36"/>
      <c r="R694" s="36"/>
      <c r="X694" s="37"/>
      <c r="Y694" s="38"/>
      <c r="Z694" s="39"/>
    </row>
    <row r="695" spans="1:26" s="5" customFormat="1" ht="16.5" customHeight="1" outlineLevel="1" x14ac:dyDescent="0.25">
      <c r="A695" s="1"/>
      <c r="B695" s="1"/>
      <c r="C695" s="1"/>
      <c r="D695" s="2"/>
      <c r="E695" s="2"/>
      <c r="F695" s="2"/>
      <c r="G695" s="2"/>
      <c r="H695" s="2"/>
      <c r="I695" s="1"/>
      <c r="J695" s="1"/>
      <c r="K695" s="174" t="s">
        <v>3</v>
      </c>
      <c r="L695" s="174"/>
      <c r="M695" s="174"/>
      <c r="Q695" s="36"/>
      <c r="R695" s="36"/>
      <c r="S695" s="4"/>
      <c r="T695" s="4"/>
      <c r="U695" s="4"/>
      <c r="X695" s="37"/>
      <c r="Y695" s="38"/>
      <c r="Z695" s="39"/>
    </row>
    <row r="696" spans="1:26" s="5" customFormat="1" ht="16.5" customHeight="1" outlineLevel="1" x14ac:dyDescent="0.25">
      <c r="A696" s="1"/>
      <c r="B696" s="1"/>
      <c r="C696" s="1"/>
      <c r="D696" s="2"/>
      <c r="E696" s="2"/>
      <c r="F696" s="2"/>
      <c r="G696" s="2"/>
      <c r="H696" s="2"/>
      <c r="I696" s="1"/>
      <c r="J696" s="1"/>
      <c r="K696" s="174" t="s">
        <v>4</v>
      </c>
      <c r="L696" s="174"/>
      <c r="M696" s="174"/>
      <c r="Q696" s="36"/>
      <c r="R696" s="36"/>
      <c r="S696" s="4"/>
      <c r="T696" s="4"/>
      <c r="U696" s="4"/>
      <c r="X696" s="37"/>
      <c r="Y696" s="38"/>
      <c r="Z696" s="39"/>
    </row>
    <row r="697" spans="1:26" s="5" customFormat="1" ht="16.5" customHeight="1" outlineLevel="1" x14ac:dyDescent="0.25">
      <c r="A697" s="1"/>
      <c r="B697" s="1"/>
      <c r="C697" s="1"/>
      <c r="D697" s="2"/>
      <c r="E697" s="2"/>
      <c r="F697" s="2"/>
      <c r="G697" s="2"/>
      <c r="H697" s="2"/>
      <c r="I697" s="1"/>
      <c r="J697" s="1"/>
      <c r="K697" s="174" t="s">
        <v>5</v>
      </c>
      <c r="L697" s="174"/>
      <c r="M697" s="174"/>
      <c r="Q697" s="36"/>
      <c r="R697" s="36"/>
      <c r="S697" s="4"/>
      <c r="T697" s="4"/>
      <c r="U697" s="4"/>
      <c r="X697" s="37"/>
      <c r="Y697" s="38"/>
      <c r="Z697" s="39"/>
    </row>
    <row r="698" spans="1:26" ht="15.75" customHeight="1" outlineLevel="1" x14ac:dyDescent="0.25">
      <c r="K698" s="174" t="s">
        <v>6</v>
      </c>
      <c r="L698" s="174"/>
      <c r="M698" s="174"/>
      <c r="Q698" s="36"/>
      <c r="R698" s="36"/>
      <c r="X698" s="37"/>
      <c r="Y698" s="38"/>
      <c r="Z698" s="39"/>
    </row>
    <row r="699" spans="1:26" ht="15.75" customHeight="1" outlineLevel="1" x14ac:dyDescent="0.25">
      <c r="K699" s="174" t="s">
        <v>7</v>
      </c>
      <c r="L699" s="174"/>
      <c r="M699" s="174"/>
      <c r="Q699" s="36"/>
      <c r="R699" s="36"/>
      <c r="X699" s="37"/>
      <c r="Y699" s="38"/>
      <c r="Z699" s="39"/>
    </row>
    <row r="700" spans="1:26" outlineLevel="1" x14ac:dyDescent="0.25">
      <c r="Q700" s="36"/>
      <c r="R700" s="36"/>
      <c r="X700" s="37"/>
      <c r="Y700" s="38"/>
      <c r="Z700" s="39"/>
    </row>
    <row r="701" spans="1:26" s="13" customFormat="1" ht="16.5" customHeight="1" outlineLevel="1" x14ac:dyDescent="0.25">
      <c r="A701" s="175" t="str">
        <f>$A$10</f>
        <v>Объёмы медицинской помощи по территориальной программе обязательного медицинского страхования на 2018 год</v>
      </c>
      <c r="B701" s="175"/>
      <c r="C701" s="175"/>
      <c r="D701" s="175"/>
      <c r="E701" s="175"/>
      <c r="F701" s="175"/>
      <c r="G701" s="175"/>
      <c r="H701" s="175"/>
      <c r="I701" s="175"/>
      <c r="J701" s="175"/>
      <c r="K701" s="175"/>
      <c r="L701" s="175"/>
      <c r="M701" s="175"/>
      <c r="Q701" s="36"/>
      <c r="R701" s="36"/>
      <c r="S701" s="14"/>
      <c r="T701" s="14"/>
      <c r="U701" s="14"/>
      <c r="X701" s="37"/>
      <c r="Y701" s="38"/>
      <c r="Z701" s="39"/>
    </row>
    <row r="702" spans="1:26" s="24" customFormat="1" ht="16.5" customHeight="1" outlineLevel="1" x14ac:dyDescent="0.25">
      <c r="A702" s="176" t="s">
        <v>94</v>
      </c>
      <c r="B702" s="176"/>
      <c r="C702" s="176"/>
      <c r="D702" s="176"/>
      <c r="E702" s="176"/>
      <c r="F702" s="176"/>
      <c r="G702" s="176"/>
      <c r="H702" s="176"/>
      <c r="I702" s="176"/>
      <c r="J702" s="176"/>
      <c r="K702" s="176"/>
      <c r="L702" s="176"/>
      <c r="M702" s="176"/>
      <c r="Q702" s="36"/>
      <c r="R702" s="36"/>
      <c r="S702" s="25"/>
      <c r="T702" s="25"/>
      <c r="U702" s="25"/>
      <c r="X702" s="37"/>
      <c r="Y702" s="38"/>
      <c r="Z702" s="39"/>
    </row>
    <row r="703" spans="1:26" ht="16.5" customHeight="1" outlineLevel="1" x14ac:dyDescent="0.25">
      <c r="A703" s="175" t="str">
        <f>$A$12</f>
        <v>для лиц, застрахованных в филиале АО "ГСМК "Сахамедстрах" в г. Магадане Магаданской области</v>
      </c>
      <c r="B703" s="175"/>
      <c r="C703" s="175"/>
      <c r="D703" s="175"/>
      <c r="E703" s="175"/>
      <c r="F703" s="175"/>
      <c r="G703" s="175"/>
      <c r="H703" s="175"/>
      <c r="I703" s="175"/>
      <c r="J703" s="175"/>
      <c r="K703" s="175"/>
      <c r="L703" s="175"/>
      <c r="M703" s="175"/>
      <c r="N703" s="113"/>
      <c r="O703" s="113"/>
      <c r="Q703" s="36"/>
      <c r="R703" s="36"/>
      <c r="X703" s="37"/>
      <c r="Y703" s="38"/>
      <c r="Z703" s="39"/>
    </row>
    <row r="704" spans="1:26" ht="16.5" outlineLevel="1" thickBot="1" x14ac:dyDescent="0.3">
      <c r="A704" s="6"/>
      <c r="B704" s="7"/>
      <c r="C704" s="6"/>
      <c r="D704" s="8"/>
      <c r="E704" s="8"/>
      <c r="F704" s="8"/>
      <c r="G704" s="8"/>
      <c r="H704" s="8"/>
      <c r="I704" s="6"/>
      <c r="J704" s="6"/>
      <c r="K704" s="6"/>
      <c r="L704" s="6"/>
      <c r="M704" s="6"/>
      <c r="N704" s="48"/>
      <c r="O704" s="49"/>
      <c r="Q704" s="36"/>
      <c r="R704" s="36"/>
      <c r="T704" s="50"/>
      <c r="U704" s="50"/>
      <c r="V704" s="50"/>
      <c r="W704" s="50"/>
      <c r="X704" s="50"/>
      <c r="Y704" s="38"/>
      <c r="Z704" s="39"/>
    </row>
    <row r="705" spans="1:28" ht="16.5" customHeight="1" outlineLevel="1" thickTop="1" x14ac:dyDescent="0.25">
      <c r="A705" s="177" t="s">
        <v>11</v>
      </c>
      <c r="B705" s="180" t="s">
        <v>12</v>
      </c>
      <c r="C705" s="183" t="s">
        <v>13</v>
      </c>
      <c r="D705" s="186" t="str">
        <f>$D$14</f>
        <v>Всего на 2018 год</v>
      </c>
      <c r="E705" s="189" t="s">
        <v>15</v>
      </c>
      <c r="F705" s="189"/>
      <c r="G705" s="189"/>
      <c r="H705" s="190"/>
      <c r="I705" s="193" t="str">
        <f>$I$14</f>
        <v>Всего на 2018 год</v>
      </c>
      <c r="J705" s="196" t="s">
        <v>16</v>
      </c>
      <c r="K705" s="196"/>
      <c r="L705" s="196"/>
      <c r="M705" s="197"/>
      <c r="N705" s="48"/>
      <c r="O705" s="49"/>
      <c r="Q705" s="36"/>
      <c r="R705" s="36"/>
      <c r="T705" s="50"/>
      <c r="U705" s="50"/>
      <c r="V705" s="50"/>
      <c r="W705" s="50"/>
      <c r="X705" s="50"/>
      <c r="Y705" s="38"/>
      <c r="Z705" s="39"/>
    </row>
    <row r="706" spans="1:28" outlineLevel="1" x14ac:dyDescent="0.25">
      <c r="A706" s="178"/>
      <c r="B706" s="181"/>
      <c r="C706" s="184"/>
      <c r="D706" s="187"/>
      <c r="E706" s="191"/>
      <c r="F706" s="191"/>
      <c r="G706" s="191"/>
      <c r="H706" s="192"/>
      <c r="I706" s="194"/>
      <c r="J706" s="198"/>
      <c r="K706" s="198"/>
      <c r="L706" s="198"/>
      <c r="M706" s="199"/>
      <c r="N706" s="48"/>
      <c r="O706" s="49"/>
      <c r="Q706" s="36"/>
      <c r="R706" s="36"/>
      <c r="T706" s="50"/>
      <c r="U706" s="50"/>
      <c r="V706" s="50"/>
      <c r="W706" s="50"/>
      <c r="X706" s="50"/>
      <c r="Y706" s="38"/>
      <c r="Z706" s="39"/>
    </row>
    <row r="707" spans="1:28" ht="30.75" outlineLevel="1" thickBot="1" x14ac:dyDescent="0.3">
      <c r="A707" s="179"/>
      <c r="B707" s="182"/>
      <c r="C707" s="185"/>
      <c r="D707" s="188"/>
      <c r="E707" s="9" t="s">
        <v>17</v>
      </c>
      <c r="F707" s="9" t="s">
        <v>18</v>
      </c>
      <c r="G707" s="9" t="s">
        <v>19</v>
      </c>
      <c r="H707" s="10" t="s">
        <v>20</v>
      </c>
      <c r="I707" s="195"/>
      <c r="J707" s="11" t="s">
        <v>17</v>
      </c>
      <c r="K707" s="11" t="s">
        <v>18</v>
      </c>
      <c r="L707" s="11" t="s">
        <v>19</v>
      </c>
      <c r="M707" s="12" t="s">
        <v>20</v>
      </c>
      <c r="N707" s="48"/>
      <c r="O707" s="49"/>
      <c r="Q707" s="36"/>
      <c r="R707" s="36"/>
      <c r="T707" s="50"/>
      <c r="U707" s="50"/>
      <c r="V707" s="50"/>
      <c r="W707" s="50"/>
      <c r="X707" s="50"/>
      <c r="Y707" s="38"/>
      <c r="Z707" s="39"/>
    </row>
    <row r="708" spans="1:28" ht="17.25" outlineLevel="1" thickTop="1" thickBot="1" x14ac:dyDescent="0.3">
      <c r="A708" s="15" t="s">
        <v>21</v>
      </c>
      <c r="B708" s="16" t="s">
        <v>22</v>
      </c>
      <c r="C708" s="17" t="s">
        <v>23</v>
      </c>
      <c r="D708" s="18" t="s">
        <v>24</v>
      </c>
      <c r="E708" s="19" t="s">
        <v>25</v>
      </c>
      <c r="F708" s="19" t="s">
        <v>26</v>
      </c>
      <c r="G708" s="19" t="s">
        <v>27</v>
      </c>
      <c r="H708" s="20" t="s">
        <v>28</v>
      </c>
      <c r="I708" s="21" t="s">
        <v>29</v>
      </c>
      <c r="J708" s="22" t="s">
        <v>30</v>
      </c>
      <c r="K708" s="22" t="s">
        <v>31</v>
      </c>
      <c r="L708" s="22" t="s">
        <v>32</v>
      </c>
      <c r="M708" s="23" t="s">
        <v>33</v>
      </c>
      <c r="N708" s="48"/>
      <c r="O708" s="49"/>
      <c r="Q708" s="36"/>
      <c r="R708" s="36"/>
      <c r="T708" s="50"/>
      <c r="U708" s="50"/>
      <c r="V708" s="50"/>
      <c r="W708" s="50"/>
      <c r="X708" s="50"/>
      <c r="Y708" s="38"/>
      <c r="Z708" s="39"/>
    </row>
    <row r="709" spans="1:28" ht="43.5" outlineLevel="1" thickTop="1" x14ac:dyDescent="0.25">
      <c r="A709" s="26" t="s">
        <v>34</v>
      </c>
      <c r="B709" s="27">
        <v>1</v>
      </c>
      <c r="C709" s="28"/>
      <c r="D709" s="29"/>
      <c r="E709" s="30"/>
      <c r="F709" s="30"/>
      <c r="G709" s="30"/>
      <c r="H709" s="31"/>
      <c r="I709" s="32">
        <f>J709+K709+L709+M709</f>
        <v>15287.03</v>
      </c>
      <c r="J709" s="33">
        <f>J710+J711+J715+J719</f>
        <v>3865.59</v>
      </c>
      <c r="K709" s="33">
        <f>K710+K711+K715+K719</f>
        <v>3847.8599999999997</v>
      </c>
      <c r="L709" s="33">
        <f>L710+L711+L715+L719</f>
        <v>3830.25</v>
      </c>
      <c r="M709" s="34">
        <f>M710+M711+M715+M719</f>
        <v>3743.3300000000004</v>
      </c>
      <c r="N709" s="48"/>
      <c r="O709" s="49"/>
      <c r="Q709" s="36"/>
      <c r="R709" s="36"/>
      <c r="T709" s="50"/>
      <c r="U709" s="50"/>
      <c r="V709" s="50"/>
      <c r="W709" s="50"/>
      <c r="X709" s="50"/>
      <c r="Y709" s="38"/>
      <c r="Z709" s="39"/>
    </row>
    <row r="710" spans="1:28" ht="30" outlineLevel="1" x14ac:dyDescent="0.25">
      <c r="A710" s="40" t="s">
        <v>35</v>
      </c>
      <c r="B710" s="172">
        <v>2</v>
      </c>
      <c r="C710" s="41" t="s">
        <v>36</v>
      </c>
      <c r="D710" s="42">
        <f>E710+F710+G710+H710</f>
        <v>0</v>
      </c>
      <c r="E710" s="43">
        <f t="shared" ref="E710:H719" si="88">E721+E743</f>
        <v>0</v>
      </c>
      <c r="F710" s="43">
        <f t="shared" si="88"/>
        <v>0</v>
      </c>
      <c r="G710" s="43">
        <f t="shared" si="88"/>
        <v>0</v>
      </c>
      <c r="H710" s="44">
        <f t="shared" si="88"/>
        <v>0</v>
      </c>
      <c r="I710" s="45">
        <f>J710+K710+L710+M710</f>
        <v>0</v>
      </c>
      <c r="J710" s="46">
        <f>J721+J732+J743</f>
        <v>0</v>
      </c>
      <c r="K710" s="46">
        <f>K721+K732+K743</f>
        <v>0</v>
      </c>
      <c r="L710" s="46">
        <f>L721+L732+L743</f>
        <v>0</v>
      </c>
      <c r="M710" s="47">
        <f>M721+M732+M743</f>
        <v>0</v>
      </c>
      <c r="N710" s="48"/>
      <c r="O710" s="49"/>
      <c r="Q710" s="36"/>
      <c r="R710" s="36"/>
      <c r="T710" s="50"/>
      <c r="U710" s="50"/>
      <c r="V710" s="50"/>
      <c r="W710" s="50"/>
      <c r="X710" s="50"/>
      <c r="Y710" s="38"/>
      <c r="Z710" s="39"/>
    </row>
    <row r="711" spans="1:28" ht="30" outlineLevel="1" x14ac:dyDescent="0.25">
      <c r="A711" s="51" t="s">
        <v>37</v>
      </c>
      <c r="B711" s="52">
        <v>3</v>
      </c>
      <c r="C711" s="53" t="s">
        <v>38</v>
      </c>
      <c r="D711" s="42">
        <f t="shared" ref="D711:D719" si="89">E711+F711+G711+H711</f>
        <v>9088</v>
      </c>
      <c r="E711" s="54">
        <f t="shared" si="88"/>
        <v>2272</v>
      </c>
      <c r="F711" s="54">
        <f t="shared" si="88"/>
        <v>2272</v>
      </c>
      <c r="G711" s="54">
        <f t="shared" si="88"/>
        <v>2272</v>
      </c>
      <c r="H711" s="55">
        <f t="shared" si="88"/>
        <v>2272</v>
      </c>
      <c r="I711" s="45">
        <f t="shared" ref="I711:I719" si="90">J711+K711+L711+M711</f>
        <v>11805.88</v>
      </c>
      <c r="J711" s="56">
        <f>J712+J713+J714</f>
        <v>2959.87</v>
      </c>
      <c r="K711" s="56">
        <f>K712+K713+K714</f>
        <v>2947.2</v>
      </c>
      <c r="L711" s="56">
        <f>L712+L713+L714</f>
        <v>2992.55</v>
      </c>
      <c r="M711" s="57">
        <f>M712+M713+M714</f>
        <v>2906.26</v>
      </c>
      <c r="N711" s="48"/>
      <c r="O711" s="49"/>
      <c r="Q711" s="36"/>
      <c r="R711" s="36"/>
      <c r="T711" s="50"/>
      <c r="U711" s="50"/>
      <c r="V711" s="50"/>
      <c r="W711" s="50"/>
      <c r="X711" s="50"/>
      <c r="Y711" s="38"/>
      <c r="Z711" s="39"/>
    </row>
    <row r="712" spans="1:28" ht="45" outlineLevel="1" x14ac:dyDescent="0.25">
      <c r="A712" s="58" t="s">
        <v>39</v>
      </c>
      <c r="B712" s="59" t="s">
        <v>40</v>
      </c>
      <c r="C712" s="60" t="s">
        <v>38</v>
      </c>
      <c r="D712" s="42">
        <f t="shared" si="89"/>
        <v>893</v>
      </c>
      <c r="E712" s="61">
        <f t="shared" si="88"/>
        <v>224</v>
      </c>
      <c r="F712" s="61">
        <f t="shared" si="88"/>
        <v>226</v>
      </c>
      <c r="G712" s="61">
        <f t="shared" si="88"/>
        <v>239</v>
      </c>
      <c r="H712" s="62">
        <f t="shared" si="88"/>
        <v>204</v>
      </c>
      <c r="I712" s="45">
        <f t="shared" si="90"/>
        <v>2470.46</v>
      </c>
      <c r="J712" s="63">
        <f t="shared" ref="J712:M719" si="91">J723+J734+J745</f>
        <v>619.69000000000005</v>
      </c>
      <c r="K712" s="63">
        <f t="shared" si="91"/>
        <v>625.22</v>
      </c>
      <c r="L712" s="63">
        <f t="shared" si="91"/>
        <v>661.19</v>
      </c>
      <c r="M712" s="64">
        <f t="shared" si="91"/>
        <v>564.36</v>
      </c>
      <c r="N712" s="48"/>
      <c r="O712" s="49"/>
      <c r="Q712" s="36"/>
      <c r="R712" s="36"/>
      <c r="T712" s="50"/>
      <c r="U712" s="50"/>
      <c r="V712" s="50"/>
      <c r="W712" s="50"/>
      <c r="X712" s="50"/>
      <c r="Y712" s="38"/>
      <c r="Z712" s="39"/>
    </row>
    <row r="713" spans="1:28" ht="45" outlineLevel="1" x14ac:dyDescent="0.25">
      <c r="A713" s="58" t="s">
        <v>41</v>
      </c>
      <c r="B713" s="65" t="s">
        <v>42</v>
      </c>
      <c r="C713" s="60" t="s">
        <v>38</v>
      </c>
      <c r="D713" s="42">
        <f t="shared" si="89"/>
        <v>1113</v>
      </c>
      <c r="E713" s="61">
        <f t="shared" si="88"/>
        <v>293</v>
      </c>
      <c r="F713" s="61">
        <f t="shared" si="88"/>
        <v>260</v>
      </c>
      <c r="G713" s="61">
        <f t="shared" si="88"/>
        <v>307</v>
      </c>
      <c r="H713" s="62">
        <f t="shared" si="88"/>
        <v>253</v>
      </c>
      <c r="I713" s="45">
        <f t="shared" si="90"/>
        <v>1763.86</v>
      </c>
      <c r="J713" s="63">
        <f t="shared" si="91"/>
        <v>464.34</v>
      </c>
      <c r="K713" s="63">
        <f t="shared" si="91"/>
        <v>412.04</v>
      </c>
      <c r="L713" s="63">
        <f t="shared" si="91"/>
        <v>486.53</v>
      </c>
      <c r="M713" s="64">
        <f t="shared" si="91"/>
        <v>400.95</v>
      </c>
      <c r="N713" s="48"/>
      <c r="O713" s="49"/>
      <c r="Q713" s="36"/>
      <c r="R713" s="36"/>
      <c r="T713" s="50"/>
      <c r="U713" s="50"/>
      <c r="V713" s="50"/>
      <c r="W713" s="50"/>
      <c r="X713" s="50"/>
      <c r="Y713" s="38"/>
      <c r="Z713" s="39"/>
    </row>
    <row r="714" spans="1:28" ht="30" outlineLevel="1" x14ac:dyDescent="0.25">
      <c r="A714" s="58" t="s">
        <v>43</v>
      </c>
      <c r="B714" s="65" t="s">
        <v>44</v>
      </c>
      <c r="C714" s="60" t="s">
        <v>45</v>
      </c>
      <c r="D714" s="42">
        <f t="shared" si="89"/>
        <v>2442</v>
      </c>
      <c r="E714" s="61">
        <f t="shared" si="88"/>
        <v>605</v>
      </c>
      <c r="F714" s="61">
        <f t="shared" si="88"/>
        <v>616</v>
      </c>
      <c r="G714" s="61">
        <f t="shared" si="88"/>
        <v>595</v>
      </c>
      <c r="H714" s="62">
        <f t="shared" si="88"/>
        <v>626</v>
      </c>
      <c r="I714" s="45">
        <f t="shared" si="90"/>
        <v>7571.5599999999995</v>
      </c>
      <c r="J714" s="63">
        <f t="shared" si="91"/>
        <v>1875.84</v>
      </c>
      <c r="K714" s="63">
        <f t="shared" si="91"/>
        <v>1909.94</v>
      </c>
      <c r="L714" s="63">
        <f t="shared" si="91"/>
        <v>1844.83</v>
      </c>
      <c r="M714" s="64">
        <f t="shared" si="91"/>
        <v>1940.95</v>
      </c>
      <c r="N714" s="113"/>
      <c r="O714" s="113"/>
      <c r="P714" s="49"/>
      <c r="Q714" s="36"/>
      <c r="R714" s="36"/>
      <c r="V714" s="38"/>
      <c r="W714" s="38"/>
      <c r="X714" s="38"/>
      <c r="Y714" s="38"/>
      <c r="Z714" s="39"/>
      <c r="AA714" s="39"/>
      <c r="AB714" s="39"/>
    </row>
    <row r="715" spans="1:28" ht="30" outlineLevel="1" x14ac:dyDescent="0.25">
      <c r="A715" s="66" t="s">
        <v>46</v>
      </c>
      <c r="B715" s="172">
        <v>4</v>
      </c>
      <c r="C715" s="67" t="s">
        <v>47</v>
      </c>
      <c r="D715" s="42">
        <f t="shared" si="89"/>
        <v>0</v>
      </c>
      <c r="E715" s="43">
        <f t="shared" si="88"/>
        <v>0</v>
      </c>
      <c r="F715" s="43">
        <f t="shared" si="88"/>
        <v>0</v>
      </c>
      <c r="G715" s="43">
        <f t="shared" si="88"/>
        <v>0</v>
      </c>
      <c r="H715" s="44">
        <f t="shared" si="88"/>
        <v>0</v>
      </c>
      <c r="I715" s="45">
        <f t="shared" si="90"/>
        <v>0</v>
      </c>
      <c r="J715" s="46">
        <f t="shared" si="91"/>
        <v>0</v>
      </c>
      <c r="K715" s="46">
        <f t="shared" si="91"/>
        <v>0</v>
      </c>
      <c r="L715" s="46">
        <f t="shared" si="91"/>
        <v>0</v>
      </c>
      <c r="M715" s="47">
        <f t="shared" si="91"/>
        <v>0</v>
      </c>
      <c r="N715" s="100"/>
      <c r="O715" s="49"/>
      <c r="P715" s="49"/>
      <c r="Q715" s="36"/>
      <c r="R715" s="36"/>
      <c r="V715" s="88"/>
      <c r="W715" s="88"/>
      <c r="X715" s="88"/>
      <c r="Y715" s="38"/>
      <c r="Z715" s="39"/>
      <c r="AA715" s="39"/>
      <c r="AB715" s="39"/>
    </row>
    <row r="716" spans="1:28" ht="15.75" customHeight="1" outlineLevel="1" x14ac:dyDescent="0.25">
      <c r="A716" s="200" t="s">
        <v>48</v>
      </c>
      <c r="B716" s="68" t="s">
        <v>49</v>
      </c>
      <c r="C716" s="69" t="s">
        <v>50</v>
      </c>
      <c r="D716" s="42">
        <f>E716+F716+G716+H716</f>
        <v>0</v>
      </c>
      <c r="E716" s="43">
        <f t="shared" si="88"/>
        <v>0</v>
      </c>
      <c r="F716" s="43">
        <f t="shared" si="88"/>
        <v>0</v>
      </c>
      <c r="G716" s="43">
        <f t="shared" si="88"/>
        <v>0</v>
      </c>
      <c r="H716" s="44">
        <f t="shared" si="88"/>
        <v>0</v>
      </c>
      <c r="I716" s="45">
        <f>J716+K716+L716+M716</f>
        <v>0</v>
      </c>
      <c r="J716" s="46">
        <f t="shared" si="91"/>
        <v>0</v>
      </c>
      <c r="K716" s="46">
        <f t="shared" si="91"/>
        <v>0</v>
      </c>
      <c r="L716" s="46">
        <f t="shared" si="91"/>
        <v>0</v>
      </c>
      <c r="M716" s="47">
        <f t="shared" si="91"/>
        <v>0</v>
      </c>
      <c r="N716" s="90"/>
      <c r="O716" s="89"/>
      <c r="P716" s="89"/>
      <c r="Q716" s="123"/>
      <c r="R716" s="123"/>
      <c r="S716" s="50"/>
      <c r="T716" s="50"/>
      <c r="U716" s="36"/>
      <c r="V716" s="88"/>
      <c r="W716" s="88"/>
      <c r="X716" s="88"/>
      <c r="Y716" s="38"/>
      <c r="Z716" s="39"/>
      <c r="AA716" s="39"/>
      <c r="AB716" s="39"/>
    </row>
    <row r="717" spans="1:28" ht="30" outlineLevel="1" x14ac:dyDescent="0.25">
      <c r="A717" s="201"/>
      <c r="B717" s="68" t="s">
        <v>51</v>
      </c>
      <c r="C717" s="69" t="s">
        <v>47</v>
      </c>
      <c r="D717" s="42">
        <f>E717+F717+G717+H717</f>
        <v>0</v>
      </c>
      <c r="E717" s="43">
        <f t="shared" si="88"/>
        <v>0</v>
      </c>
      <c r="F717" s="43">
        <f t="shared" si="88"/>
        <v>0</v>
      </c>
      <c r="G717" s="43">
        <f t="shared" si="88"/>
        <v>0</v>
      </c>
      <c r="H717" s="44">
        <f t="shared" si="88"/>
        <v>0</v>
      </c>
      <c r="I717" s="45">
        <f>J717+K717+L717+M717</f>
        <v>0</v>
      </c>
      <c r="J717" s="46">
        <f t="shared" si="91"/>
        <v>0</v>
      </c>
      <c r="K717" s="46">
        <f t="shared" si="91"/>
        <v>0</v>
      </c>
      <c r="L717" s="46">
        <f t="shared" si="91"/>
        <v>0</v>
      </c>
      <c r="M717" s="47">
        <f t="shared" si="91"/>
        <v>0</v>
      </c>
      <c r="N717" s="36"/>
      <c r="O717" s="36"/>
      <c r="P717" s="36"/>
      <c r="Q717" s="36"/>
      <c r="R717" s="116"/>
      <c r="S717" s="50"/>
      <c r="T717" s="50"/>
      <c r="U717" s="36"/>
      <c r="V717" s="88"/>
      <c r="W717" s="88"/>
      <c r="X717" s="88"/>
      <c r="Y717" s="38"/>
      <c r="Z717" s="39"/>
      <c r="AA717" s="39"/>
      <c r="AB717" s="39"/>
    </row>
    <row r="718" spans="1:28" ht="45" outlineLevel="1" x14ac:dyDescent="0.25">
      <c r="A718" s="70" t="s">
        <v>52</v>
      </c>
      <c r="B718" s="68" t="s">
        <v>53</v>
      </c>
      <c r="C718" s="69" t="s">
        <v>47</v>
      </c>
      <c r="D718" s="42">
        <f>E718+F718+G718+H718</f>
        <v>0</v>
      </c>
      <c r="E718" s="43">
        <f t="shared" si="88"/>
        <v>0</v>
      </c>
      <c r="F718" s="43">
        <f t="shared" si="88"/>
        <v>0</v>
      </c>
      <c r="G718" s="43">
        <f t="shared" si="88"/>
        <v>0</v>
      </c>
      <c r="H718" s="44">
        <f t="shared" si="88"/>
        <v>0</v>
      </c>
      <c r="I718" s="45">
        <f>J718+K718+L718+M718</f>
        <v>0</v>
      </c>
      <c r="J718" s="46">
        <f t="shared" si="91"/>
        <v>0</v>
      </c>
      <c r="K718" s="46">
        <f t="shared" si="91"/>
        <v>0</v>
      </c>
      <c r="L718" s="46">
        <f t="shared" si="91"/>
        <v>0</v>
      </c>
      <c r="M718" s="47">
        <f t="shared" si="91"/>
        <v>0</v>
      </c>
      <c r="N718" s="36"/>
      <c r="O718" s="36"/>
      <c r="P718" s="36"/>
      <c r="Q718" s="36"/>
      <c r="R718" s="50"/>
      <c r="S718" s="50"/>
      <c r="T718" s="50"/>
      <c r="U718" s="36"/>
      <c r="V718" s="88"/>
      <c r="W718" s="88"/>
      <c r="X718" s="88"/>
      <c r="Y718" s="38"/>
      <c r="Z718" s="39"/>
      <c r="AA718" s="39"/>
      <c r="AB718" s="39"/>
    </row>
    <row r="719" spans="1:28" ht="30.75" outlineLevel="1" thickBot="1" x14ac:dyDescent="0.3">
      <c r="A719" s="71" t="s">
        <v>54</v>
      </c>
      <c r="B719" s="72">
        <v>5</v>
      </c>
      <c r="C719" s="73" t="s">
        <v>55</v>
      </c>
      <c r="D719" s="74">
        <f t="shared" si="89"/>
        <v>116</v>
      </c>
      <c r="E719" s="75">
        <f t="shared" si="88"/>
        <v>29</v>
      </c>
      <c r="F719" s="75">
        <f t="shared" si="88"/>
        <v>28</v>
      </c>
      <c r="G719" s="75">
        <f t="shared" si="88"/>
        <v>29</v>
      </c>
      <c r="H719" s="76">
        <f t="shared" si="88"/>
        <v>30</v>
      </c>
      <c r="I719" s="77">
        <f t="shared" si="90"/>
        <v>3481.15</v>
      </c>
      <c r="J719" s="78">
        <f t="shared" si="91"/>
        <v>905.72</v>
      </c>
      <c r="K719" s="78">
        <f t="shared" si="91"/>
        <v>900.66</v>
      </c>
      <c r="L719" s="78">
        <f t="shared" si="91"/>
        <v>837.7</v>
      </c>
      <c r="M719" s="79">
        <f t="shared" si="91"/>
        <v>837.07</v>
      </c>
      <c r="N719" s="36"/>
      <c r="O719" s="36"/>
      <c r="P719" s="36"/>
      <c r="Q719" s="36"/>
      <c r="R719" s="50"/>
      <c r="S719" s="50"/>
      <c r="T719" s="50"/>
      <c r="U719" s="36"/>
      <c r="V719" s="88"/>
      <c r="W719" s="88"/>
      <c r="X719" s="88"/>
      <c r="Y719" s="38"/>
      <c r="Z719" s="39"/>
      <c r="AA719" s="39"/>
      <c r="AB719" s="39"/>
    </row>
    <row r="720" spans="1:28" ht="71.25" outlineLevel="1" x14ac:dyDescent="0.25">
      <c r="A720" s="26" t="s">
        <v>56</v>
      </c>
      <c r="B720" s="27">
        <v>6</v>
      </c>
      <c r="C720" s="28"/>
      <c r="D720" s="29"/>
      <c r="E720" s="30"/>
      <c r="F720" s="30"/>
      <c r="G720" s="30"/>
      <c r="H720" s="31"/>
      <c r="I720" s="32">
        <f>J720+K720+L720+M720</f>
        <v>15287.03</v>
      </c>
      <c r="J720" s="33">
        <f>J721+J722+J726+J730</f>
        <v>3865.59</v>
      </c>
      <c r="K720" s="33">
        <f>K721+K722+K726+K730</f>
        <v>3847.8599999999997</v>
      </c>
      <c r="L720" s="33">
        <f>L721+L722+L726+L730</f>
        <v>3830.25</v>
      </c>
      <c r="M720" s="34">
        <f>M721+M722+M726+M730</f>
        <v>3743.3300000000004</v>
      </c>
      <c r="N720" s="80"/>
      <c r="O720" s="136"/>
      <c r="P720" s="135"/>
      <c r="Q720" s="50"/>
      <c r="R720" s="50"/>
      <c r="S720" s="50"/>
      <c r="T720" s="50"/>
      <c r="U720" s="36"/>
      <c r="V720" s="88"/>
      <c r="W720" s="88"/>
      <c r="X720" s="88"/>
      <c r="Y720" s="38"/>
      <c r="Z720" s="39"/>
      <c r="AA720" s="39"/>
      <c r="AB720" s="39"/>
    </row>
    <row r="721" spans="1:28" outlineLevel="1" x14ac:dyDescent="0.25">
      <c r="A721" s="40" t="s">
        <v>57</v>
      </c>
      <c r="B721" s="172">
        <v>7</v>
      </c>
      <c r="C721" s="41" t="s">
        <v>36</v>
      </c>
      <c r="D721" s="42">
        <f>SUM(E721:H721)</f>
        <v>0</v>
      </c>
      <c r="E721" s="43">
        <v>0</v>
      </c>
      <c r="F721" s="43">
        <v>0</v>
      </c>
      <c r="G721" s="43">
        <v>0</v>
      </c>
      <c r="H721" s="44">
        <v>0</v>
      </c>
      <c r="I721" s="45">
        <f>J721+K721+L721+M721</f>
        <v>0</v>
      </c>
      <c r="J721" s="46">
        <v>0</v>
      </c>
      <c r="K721" s="46">
        <v>0</v>
      </c>
      <c r="L721" s="46">
        <v>0</v>
      </c>
      <c r="M721" s="47">
        <v>0</v>
      </c>
      <c r="N721" s="80"/>
      <c r="O721" s="136"/>
      <c r="P721" s="135"/>
      <c r="Q721" s="50"/>
      <c r="R721" s="50"/>
      <c r="S721" s="50"/>
      <c r="T721" s="50"/>
      <c r="U721" s="36"/>
      <c r="V721" s="88"/>
      <c r="W721" s="88"/>
      <c r="X721" s="88"/>
      <c r="Y721" s="38"/>
      <c r="Z721" s="39"/>
      <c r="AA721" s="39"/>
      <c r="AB721" s="39"/>
    </row>
    <row r="722" spans="1:28" outlineLevel="1" x14ac:dyDescent="0.25">
      <c r="A722" s="51" t="s">
        <v>58</v>
      </c>
      <c r="B722" s="172">
        <v>8</v>
      </c>
      <c r="C722" s="41" t="s">
        <v>38</v>
      </c>
      <c r="D722" s="42">
        <f>SUM(E722:H722)</f>
        <v>9088</v>
      </c>
      <c r="E722" s="54">
        <f>E723+E724+ROUND(E725*2.9,0)</f>
        <v>2272</v>
      </c>
      <c r="F722" s="54">
        <f>F723+F724+ROUND(F725*2.9,0)</f>
        <v>2272</v>
      </c>
      <c r="G722" s="54">
        <f>G723+G724+ROUND(G725*2.9,0)</f>
        <v>2272</v>
      </c>
      <c r="H722" s="55">
        <f>H723+H724+ROUND(H725*2.9,0)</f>
        <v>2272</v>
      </c>
      <c r="I722" s="45">
        <f>J722+K722+L722+M722</f>
        <v>11805.88</v>
      </c>
      <c r="J722" s="56">
        <f>J723+J724+J725</f>
        <v>2959.87</v>
      </c>
      <c r="K722" s="56">
        <f>K723+K724+K725</f>
        <v>2947.2</v>
      </c>
      <c r="L722" s="56">
        <f>L723+L724+L725</f>
        <v>2992.55</v>
      </c>
      <c r="M722" s="57">
        <f>M723+M724+M725</f>
        <v>2906.26</v>
      </c>
      <c r="N722" s="80"/>
      <c r="O722" s="136"/>
      <c r="P722" s="135"/>
      <c r="Q722" s="50"/>
      <c r="R722" s="50"/>
      <c r="S722" s="50"/>
      <c r="T722" s="50"/>
      <c r="U722" s="36"/>
      <c r="V722" s="88"/>
      <c r="W722" s="88"/>
      <c r="X722" s="88"/>
      <c r="Y722" s="38"/>
      <c r="Z722" s="39"/>
      <c r="AA722" s="39"/>
      <c r="AB722" s="39"/>
    </row>
    <row r="723" spans="1:28" ht="30" outlineLevel="1" x14ac:dyDescent="0.25">
      <c r="A723" s="58" t="s">
        <v>59</v>
      </c>
      <c r="B723" s="65" t="s">
        <v>60</v>
      </c>
      <c r="C723" s="60" t="s">
        <v>38</v>
      </c>
      <c r="D723" s="42">
        <f>SUM(E723:H723)</f>
        <v>893</v>
      </c>
      <c r="E723" s="61">
        <v>224</v>
      </c>
      <c r="F723" s="61">
        <v>226</v>
      </c>
      <c r="G723" s="61">
        <v>239</v>
      </c>
      <c r="H723" s="62">
        <v>204</v>
      </c>
      <c r="I723" s="45">
        <f>SUM(J723:M723)</f>
        <v>2470.46</v>
      </c>
      <c r="J723" s="63">
        <v>619.69000000000005</v>
      </c>
      <c r="K723" s="63">
        <v>625.22</v>
      </c>
      <c r="L723" s="63">
        <v>661.19</v>
      </c>
      <c r="M723" s="64">
        <v>564.36</v>
      </c>
      <c r="N723" s="80"/>
      <c r="O723" s="136"/>
      <c r="P723" s="135"/>
      <c r="Q723" s="50"/>
      <c r="R723" s="50"/>
      <c r="S723" s="50"/>
      <c r="T723" s="50"/>
      <c r="U723" s="36"/>
      <c r="V723" s="88"/>
      <c r="W723" s="88"/>
      <c r="X723" s="88"/>
      <c r="Y723" s="38"/>
      <c r="Z723" s="39"/>
      <c r="AA723" s="39"/>
      <c r="AB723" s="39"/>
    </row>
    <row r="724" spans="1:28" ht="30" outlineLevel="1" x14ac:dyDescent="0.25">
      <c r="A724" s="58" t="s">
        <v>61</v>
      </c>
      <c r="B724" s="65" t="s">
        <v>62</v>
      </c>
      <c r="C724" s="60" t="s">
        <v>38</v>
      </c>
      <c r="D724" s="42">
        <f t="shared" ref="D724:D730" si="92">SUM(E724:H724)</f>
        <v>1113</v>
      </c>
      <c r="E724" s="61">
        <v>293</v>
      </c>
      <c r="F724" s="61">
        <v>260</v>
      </c>
      <c r="G724" s="61">
        <v>307</v>
      </c>
      <c r="H724" s="62">
        <v>253</v>
      </c>
      <c r="I724" s="45">
        <f t="shared" ref="I724:I730" si="93">SUM(J724:M724)</f>
        <v>1763.86</v>
      </c>
      <c r="J724" s="63">
        <v>464.34</v>
      </c>
      <c r="K724" s="63">
        <v>412.04</v>
      </c>
      <c r="L724" s="63">
        <v>486.53</v>
      </c>
      <c r="M724" s="64">
        <v>400.95</v>
      </c>
      <c r="N724" s="80"/>
      <c r="O724" s="136"/>
      <c r="P724" s="135"/>
      <c r="Q724" s="50"/>
      <c r="R724" s="50"/>
      <c r="S724" s="50"/>
      <c r="T724" s="50"/>
      <c r="U724" s="36"/>
      <c r="V724" s="88"/>
      <c r="W724" s="88"/>
      <c r="X724" s="88"/>
      <c r="Y724" s="38"/>
      <c r="Z724" s="39"/>
      <c r="AA724" s="39"/>
      <c r="AB724" s="39"/>
    </row>
    <row r="725" spans="1:28" outlineLevel="1" x14ac:dyDescent="0.25">
      <c r="A725" s="58" t="s">
        <v>63</v>
      </c>
      <c r="B725" s="65" t="s">
        <v>64</v>
      </c>
      <c r="C725" s="60" t="s">
        <v>45</v>
      </c>
      <c r="D725" s="42">
        <f t="shared" si="92"/>
        <v>2442</v>
      </c>
      <c r="E725" s="61">
        <v>605</v>
      </c>
      <c r="F725" s="61">
        <v>616</v>
      </c>
      <c r="G725" s="61">
        <v>595</v>
      </c>
      <c r="H725" s="62">
        <v>626</v>
      </c>
      <c r="I725" s="45">
        <f t="shared" si="93"/>
        <v>7571.5599999999995</v>
      </c>
      <c r="J725" s="63">
        <v>1875.84</v>
      </c>
      <c r="K725" s="63">
        <v>1909.94</v>
      </c>
      <c r="L725" s="63">
        <v>1844.83</v>
      </c>
      <c r="M725" s="64">
        <v>1940.95</v>
      </c>
      <c r="N725" s="113"/>
      <c r="O725" s="121"/>
      <c r="P725" s="49"/>
      <c r="Q725" s="36"/>
      <c r="R725" s="36"/>
      <c r="X725" s="37"/>
      <c r="Y725" s="38"/>
      <c r="Z725" s="39"/>
    </row>
    <row r="726" spans="1:28" ht="30" outlineLevel="1" x14ac:dyDescent="0.25">
      <c r="A726" s="66" t="s">
        <v>65</v>
      </c>
      <c r="B726" s="172">
        <v>9</v>
      </c>
      <c r="C726" s="67" t="s">
        <v>47</v>
      </c>
      <c r="D726" s="42">
        <f t="shared" si="92"/>
        <v>0</v>
      </c>
      <c r="E726" s="43">
        <v>0</v>
      </c>
      <c r="F726" s="43">
        <v>0</v>
      </c>
      <c r="G726" s="43">
        <v>0</v>
      </c>
      <c r="H726" s="44">
        <v>0</v>
      </c>
      <c r="I726" s="45">
        <f t="shared" si="93"/>
        <v>0</v>
      </c>
      <c r="J726" s="46">
        <v>0</v>
      </c>
      <c r="K726" s="46">
        <v>0</v>
      </c>
      <c r="L726" s="46">
        <v>0</v>
      </c>
      <c r="M726" s="47">
        <v>0</v>
      </c>
      <c r="N726" s="100"/>
      <c r="O726" s="49"/>
      <c r="P726" s="49"/>
      <c r="Q726" s="36"/>
      <c r="R726" s="36"/>
      <c r="X726" s="37"/>
      <c r="Y726" s="38"/>
      <c r="Z726" s="39"/>
    </row>
    <row r="727" spans="1:28" outlineLevel="1" x14ac:dyDescent="0.25">
      <c r="A727" s="200" t="s">
        <v>66</v>
      </c>
      <c r="B727" s="68" t="s">
        <v>67</v>
      </c>
      <c r="C727" s="69" t="s">
        <v>50</v>
      </c>
      <c r="D727" s="42">
        <f t="shared" si="92"/>
        <v>0</v>
      </c>
      <c r="E727" s="43">
        <v>0</v>
      </c>
      <c r="F727" s="43">
        <v>0</v>
      </c>
      <c r="G727" s="43">
        <v>0</v>
      </c>
      <c r="H727" s="44">
        <v>0</v>
      </c>
      <c r="I727" s="45">
        <f t="shared" si="93"/>
        <v>0</v>
      </c>
      <c r="J727" s="46">
        <v>0</v>
      </c>
      <c r="K727" s="46">
        <v>0</v>
      </c>
      <c r="L727" s="46">
        <v>0</v>
      </c>
      <c r="M727" s="47">
        <v>0</v>
      </c>
      <c r="N727" s="48"/>
      <c r="Q727" s="36"/>
      <c r="R727" s="36"/>
      <c r="X727" s="37"/>
      <c r="Y727" s="38"/>
      <c r="Z727" s="39"/>
    </row>
    <row r="728" spans="1:28" ht="30" outlineLevel="1" x14ac:dyDescent="0.25">
      <c r="A728" s="201"/>
      <c r="B728" s="68" t="s">
        <v>68</v>
      </c>
      <c r="C728" s="69" t="s">
        <v>47</v>
      </c>
      <c r="D728" s="42">
        <f t="shared" si="92"/>
        <v>0</v>
      </c>
      <c r="E728" s="43">
        <v>0</v>
      </c>
      <c r="F728" s="43">
        <v>0</v>
      </c>
      <c r="G728" s="43">
        <v>0</v>
      </c>
      <c r="H728" s="44">
        <v>0</v>
      </c>
      <c r="I728" s="45">
        <f t="shared" si="93"/>
        <v>0</v>
      </c>
      <c r="J728" s="46">
        <v>0</v>
      </c>
      <c r="K728" s="46">
        <v>0</v>
      </c>
      <c r="L728" s="46">
        <v>0</v>
      </c>
      <c r="M728" s="47">
        <v>0</v>
      </c>
      <c r="N728" s="80"/>
      <c r="Q728" s="36"/>
      <c r="R728" s="36"/>
      <c r="X728" s="37"/>
      <c r="Y728" s="38"/>
      <c r="Z728" s="39"/>
    </row>
    <row r="729" spans="1:28" ht="30" outlineLevel="1" x14ac:dyDescent="0.25">
      <c r="A729" s="70" t="s">
        <v>69</v>
      </c>
      <c r="B729" s="68" t="s">
        <v>70</v>
      </c>
      <c r="C729" s="69" t="s">
        <v>47</v>
      </c>
      <c r="D729" s="42">
        <f t="shared" si="92"/>
        <v>0</v>
      </c>
      <c r="E729" s="43">
        <v>0</v>
      </c>
      <c r="F729" s="43">
        <v>0</v>
      </c>
      <c r="G729" s="43">
        <v>0</v>
      </c>
      <c r="H729" s="44">
        <v>0</v>
      </c>
      <c r="I729" s="45">
        <f t="shared" si="93"/>
        <v>0</v>
      </c>
      <c r="J729" s="46">
        <v>0</v>
      </c>
      <c r="K729" s="46">
        <v>0</v>
      </c>
      <c r="L729" s="46">
        <v>0</v>
      </c>
      <c r="M729" s="47">
        <v>0</v>
      </c>
      <c r="N729" s="80"/>
      <c r="Q729" s="36"/>
      <c r="R729" s="36"/>
      <c r="X729" s="37"/>
      <c r="Y729" s="38"/>
      <c r="Z729" s="39"/>
    </row>
    <row r="730" spans="1:28" ht="16.5" outlineLevel="1" thickBot="1" x14ac:dyDescent="0.3">
      <c r="A730" s="71" t="s">
        <v>71</v>
      </c>
      <c r="B730" s="72">
        <v>10</v>
      </c>
      <c r="C730" s="73" t="s">
        <v>55</v>
      </c>
      <c r="D730" s="231">
        <f t="shared" si="92"/>
        <v>116</v>
      </c>
      <c r="E730" s="232">
        <v>29</v>
      </c>
      <c r="F730" s="232">
        <v>28</v>
      </c>
      <c r="G730" s="232">
        <v>29</v>
      </c>
      <c r="H730" s="222">
        <v>30</v>
      </c>
      <c r="I730" s="233">
        <f t="shared" si="93"/>
        <v>3481.15</v>
      </c>
      <c r="J730" s="223">
        <v>905.72</v>
      </c>
      <c r="K730" s="223">
        <v>900.66</v>
      </c>
      <c r="L730" s="223">
        <v>837.7</v>
      </c>
      <c r="M730" s="224">
        <v>837.07</v>
      </c>
      <c r="N730" s="80"/>
      <c r="Q730" s="36"/>
      <c r="R730" s="36"/>
      <c r="X730" s="37"/>
      <c r="Y730" s="38"/>
      <c r="Z730" s="39"/>
    </row>
    <row r="731" spans="1:28" ht="71.25" outlineLevel="1" x14ac:dyDescent="0.25">
      <c r="A731" s="26" t="s">
        <v>72</v>
      </c>
      <c r="B731" s="27">
        <v>11</v>
      </c>
      <c r="C731" s="28"/>
      <c r="D731" s="99" t="s">
        <v>73</v>
      </c>
      <c r="E731" s="30" t="s">
        <v>73</v>
      </c>
      <c r="F731" s="30" t="s">
        <v>73</v>
      </c>
      <c r="G731" s="30" t="s">
        <v>73</v>
      </c>
      <c r="H731" s="30" t="s">
        <v>73</v>
      </c>
      <c r="I731" s="32">
        <f>J731+K731+L731+M731</f>
        <v>0</v>
      </c>
      <c r="J731" s="33">
        <f>J732+J733+J737+J741</f>
        <v>0</v>
      </c>
      <c r="K731" s="33">
        <f>K732+K733+K737+K741</f>
        <v>0</v>
      </c>
      <c r="L731" s="33">
        <f>L732+L733+L737+L741</f>
        <v>0</v>
      </c>
      <c r="M731" s="34">
        <f>M732+M733+M737+M741</f>
        <v>0</v>
      </c>
      <c r="N731" s="80"/>
      <c r="Q731" s="36"/>
      <c r="R731" s="36"/>
      <c r="X731" s="37"/>
      <c r="Y731" s="38"/>
      <c r="Z731" s="39"/>
    </row>
    <row r="732" spans="1:28" outlineLevel="1" x14ac:dyDescent="0.25">
      <c r="A732" s="40" t="s">
        <v>57</v>
      </c>
      <c r="B732" s="172">
        <v>12</v>
      </c>
      <c r="C732" s="41" t="s">
        <v>36</v>
      </c>
      <c r="D732" s="42" t="s">
        <v>73</v>
      </c>
      <c r="E732" s="43" t="s">
        <v>73</v>
      </c>
      <c r="F732" s="43" t="s">
        <v>73</v>
      </c>
      <c r="G732" s="43" t="s">
        <v>73</v>
      </c>
      <c r="H732" s="44" t="s">
        <v>73</v>
      </c>
      <c r="I732" s="45">
        <f>J732+K732+L732+M732</f>
        <v>0</v>
      </c>
      <c r="J732" s="46">
        <v>0</v>
      </c>
      <c r="K732" s="46">
        <v>0</v>
      </c>
      <c r="L732" s="46">
        <v>0</v>
      </c>
      <c r="M732" s="46">
        <v>0</v>
      </c>
      <c r="N732" s="80"/>
      <c r="Q732" s="36"/>
      <c r="R732" s="36"/>
      <c r="X732" s="37"/>
      <c r="Y732" s="38"/>
      <c r="Z732" s="39"/>
    </row>
    <row r="733" spans="1:28" outlineLevel="1" x14ac:dyDescent="0.25">
      <c r="A733" s="51" t="s">
        <v>58</v>
      </c>
      <c r="B733" s="172">
        <v>13</v>
      </c>
      <c r="C733" s="41" t="s">
        <v>38</v>
      </c>
      <c r="D733" s="42" t="s">
        <v>73</v>
      </c>
      <c r="E733" s="54" t="s">
        <v>73</v>
      </c>
      <c r="F733" s="54" t="s">
        <v>73</v>
      </c>
      <c r="G733" s="54" t="s">
        <v>73</v>
      </c>
      <c r="H733" s="55" t="s">
        <v>73</v>
      </c>
      <c r="I733" s="45">
        <f t="shared" ref="I733:I741" si="94">J733+K733+L733+M733</f>
        <v>0</v>
      </c>
      <c r="J733" s="56">
        <f>J734+J735+J736</f>
        <v>0</v>
      </c>
      <c r="K733" s="56">
        <f>K734+K735+K736</f>
        <v>0</v>
      </c>
      <c r="L733" s="56">
        <f>L734+L735+L736</f>
        <v>0</v>
      </c>
      <c r="M733" s="57">
        <f>M734+M735+M736</f>
        <v>0</v>
      </c>
      <c r="N733" s="80"/>
      <c r="Q733" s="36"/>
      <c r="R733" s="36"/>
      <c r="X733" s="37"/>
      <c r="Y733" s="38"/>
      <c r="Z733" s="39"/>
    </row>
    <row r="734" spans="1:28" ht="30" outlineLevel="1" x14ac:dyDescent="0.25">
      <c r="A734" s="58" t="s">
        <v>59</v>
      </c>
      <c r="B734" s="65" t="s">
        <v>74</v>
      </c>
      <c r="C734" s="60" t="s">
        <v>38</v>
      </c>
      <c r="D734" s="42" t="s">
        <v>73</v>
      </c>
      <c r="E734" s="61" t="s">
        <v>73</v>
      </c>
      <c r="F734" s="61" t="s">
        <v>73</v>
      </c>
      <c r="G734" s="61" t="s">
        <v>73</v>
      </c>
      <c r="H734" s="62" t="s">
        <v>73</v>
      </c>
      <c r="I734" s="45">
        <f t="shared" si="94"/>
        <v>0</v>
      </c>
      <c r="J734" s="63">
        <v>0</v>
      </c>
      <c r="K734" s="63">
        <v>0</v>
      </c>
      <c r="L734" s="63">
        <v>0</v>
      </c>
      <c r="M734" s="64">
        <v>0</v>
      </c>
      <c r="N734" s="80"/>
      <c r="Q734" s="36"/>
      <c r="R734" s="36"/>
      <c r="X734" s="37"/>
      <c r="Y734" s="38"/>
      <c r="Z734" s="39"/>
    </row>
    <row r="735" spans="1:28" ht="30" outlineLevel="1" x14ac:dyDescent="0.25">
      <c r="A735" s="58" t="s">
        <v>61</v>
      </c>
      <c r="B735" s="65" t="s">
        <v>75</v>
      </c>
      <c r="C735" s="60" t="s">
        <v>38</v>
      </c>
      <c r="D735" s="42" t="s">
        <v>73</v>
      </c>
      <c r="E735" s="61" t="s">
        <v>73</v>
      </c>
      <c r="F735" s="61" t="s">
        <v>73</v>
      </c>
      <c r="G735" s="61" t="s">
        <v>73</v>
      </c>
      <c r="H735" s="62" t="s">
        <v>73</v>
      </c>
      <c r="I735" s="45">
        <f t="shared" si="94"/>
        <v>0</v>
      </c>
      <c r="J735" s="63">
        <v>0</v>
      </c>
      <c r="K735" s="63">
        <v>0</v>
      </c>
      <c r="L735" s="63">
        <v>0</v>
      </c>
      <c r="M735" s="64">
        <v>0</v>
      </c>
      <c r="N735" s="80"/>
      <c r="Q735" s="36"/>
      <c r="R735" s="36"/>
      <c r="X735" s="37"/>
      <c r="Y735" s="38"/>
      <c r="Z735" s="39"/>
    </row>
    <row r="736" spans="1:28" outlineLevel="1" x14ac:dyDescent="0.25">
      <c r="A736" s="58" t="s">
        <v>63</v>
      </c>
      <c r="B736" s="65" t="s">
        <v>76</v>
      </c>
      <c r="C736" s="60" t="s">
        <v>45</v>
      </c>
      <c r="D736" s="42" t="s">
        <v>73</v>
      </c>
      <c r="E736" s="61" t="s">
        <v>73</v>
      </c>
      <c r="F736" s="61" t="s">
        <v>73</v>
      </c>
      <c r="G736" s="61" t="s">
        <v>73</v>
      </c>
      <c r="H736" s="62" t="s">
        <v>73</v>
      </c>
      <c r="I736" s="45">
        <f t="shared" si="94"/>
        <v>0</v>
      </c>
      <c r="J736" s="63">
        <v>0</v>
      </c>
      <c r="K736" s="63">
        <v>0</v>
      </c>
      <c r="L736" s="63">
        <v>0</v>
      </c>
      <c r="M736" s="64">
        <v>0</v>
      </c>
      <c r="N736" s="35"/>
      <c r="O736" s="49"/>
      <c r="P736" s="49"/>
      <c r="Q736" s="36"/>
      <c r="R736" s="36"/>
      <c r="X736" s="37"/>
      <c r="Y736" s="38"/>
      <c r="Z736" s="39"/>
    </row>
    <row r="737" spans="1:26" ht="30" outlineLevel="1" x14ac:dyDescent="0.25">
      <c r="A737" s="66" t="s">
        <v>65</v>
      </c>
      <c r="B737" s="172">
        <v>14</v>
      </c>
      <c r="C737" s="67" t="s">
        <v>47</v>
      </c>
      <c r="D737" s="42" t="s">
        <v>73</v>
      </c>
      <c r="E737" s="43" t="s">
        <v>73</v>
      </c>
      <c r="F737" s="43" t="s">
        <v>73</v>
      </c>
      <c r="G737" s="43" t="s">
        <v>73</v>
      </c>
      <c r="H737" s="44" t="s">
        <v>73</v>
      </c>
      <c r="I737" s="45">
        <f t="shared" si="94"/>
        <v>0</v>
      </c>
      <c r="J737" s="46">
        <v>0</v>
      </c>
      <c r="K737" s="46">
        <v>0</v>
      </c>
      <c r="L737" s="46">
        <v>0</v>
      </c>
      <c r="M737" s="47">
        <v>0</v>
      </c>
      <c r="N737" s="100"/>
      <c r="O737" s="49"/>
      <c r="P737" s="49"/>
      <c r="Q737" s="36"/>
      <c r="R737" s="36"/>
      <c r="X737" s="37"/>
      <c r="Y737" s="38"/>
      <c r="Z737" s="39"/>
    </row>
    <row r="738" spans="1:26" outlineLevel="1" x14ac:dyDescent="0.25">
      <c r="A738" s="200" t="s">
        <v>66</v>
      </c>
      <c r="B738" s="68" t="s">
        <v>77</v>
      </c>
      <c r="C738" s="69" t="s">
        <v>50</v>
      </c>
      <c r="D738" s="42" t="s">
        <v>73</v>
      </c>
      <c r="E738" s="43" t="s">
        <v>73</v>
      </c>
      <c r="F738" s="43" t="s">
        <v>73</v>
      </c>
      <c r="G738" s="43" t="s">
        <v>73</v>
      </c>
      <c r="H738" s="44" t="s">
        <v>73</v>
      </c>
      <c r="I738" s="45">
        <f>J738+K738+L738+M738</f>
        <v>0</v>
      </c>
      <c r="J738" s="56"/>
      <c r="K738" s="56"/>
      <c r="L738" s="56"/>
      <c r="M738" s="57"/>
      <c r="N738" s="48"/>
      <c r="Q738" s="36"/>
      <c r="R738" s="36"/>
      <c r="X738" s="37"/>
      <c r="Y738" s="38"/>
      <c r="Z738" s="39"/>
    </row>
    <row r="739" spans="1:26" ht="30" outlineLevel="1" x14ac:dyDescent="0.25">
      <c r="A739" s="201"/>
      <c r="B739" s="68" t="s">
        <v>78</v>
      </c>
      <c r="C739" s="69" t="s">
        <v>47</v>
      </c>
      <c r="D739" s="42" t="s">
        <v>73</v>
      </c>
      <c r="E739" s="43" t="s">
        <v>73</v>
      </c>
      <c r="F739" s="43" t="s">
        <v>73</v>
      </c>
      <c r="G739" s="43" t="s">
        <v>73</v>
      </c>
      <c r="H739" s="44" t="s">
        <v>73</v>
      </c>
      <c r="I739" s="45">
        <f>J739+K739+L739+M739</f>
        <v>0</v>
      </c>
      <c r="J739" s="56"/>
      <c r="K739" s="56"/>
      <c r="L739" s="56"/>
      <c r="M739" s="57"/>
      <c r="N739" s="48"/>
      <c r="Q739" s="36"/>
      <c r="R739" s="36"/>
      <c r="X739" s="37"/>
      <c r="Y739" s="38"/>
      <c r="Z739" s="39"/>
    </row>
    <row r="740" spans="1:26" ht="30" outlineLevel="1" x14ac:dyDescent="0.25">
      <c r="A740" s="70" t="s">
        <v>69</v>
      </c>
      <c r="B740" s="68" t="s">
        <v>79</v>
      </c>
      <c r="C740" s="69" t="s">
        <v>47</v>
      </c>
      <c r="D740" s="42" t="s">
        <v>73</v>
      </c>
      <c r="E740" s="43" t="s">
        <v>73</v>
      </c>
      <c r="F740" s="43" t="s">
        <v>73</v>
      </c>
      <c r="G740" s="43" t="s">
        <v>73</v>
      </c>
      <c r="H740" s="44" t="s">
        <v>73</v>
      </c>
      <c r="I740" s="45">
        <f>J740+K740+L740+M740</f>
        <v>0</v>
      </c>
      <c r="J740" s="56"/>
      <c r="K740" s="56"/>
      <c r="L740" s="56"/>
      <c r="M740" s="57"/>
      <c r="N740" s="48"/>
      <c r="Q740" s="36"/>
      <c r="R740" s="36"/>
      <c r="X740" s="37"/>
      <c r="Y740" s="38"/>
      <c r="Z740" s="39"/>
    </row>
    <row r="741" spans="1:26" ht="16.5" outlineLevel="1" thickBot="1" x14ac:dyDescent="0.3">
      <c r="A741" s="71" t="s">
        <v>71</v>
      </c>
      <c r="B741" s="72">
        <v>15</v>
      </c>
      <c r="C741" s="73" t="s">
        <v>55</v>
      </c>
      <c r="D741" s="74" t="s">
        <v>73</v>
      </c>
      <c r="E741" s="75" t="s">
        <v>73</v>
      </c>
      <c r="F741" s="75" t="s">
        <v>73</v>
      </c>
      <c r="G741" s="75" t="s">
        <v>73</v>
      </c>
      <c r="H741" s="76" t="s">
        <v>73</v>
      </c>
      <c r="I741" s="77">
        <f t="shared" si="94"/>
        <v>0</v>
      </c>
      <c r="J741" s="78">
        <v>0</v>
      </c>
      <c r="K741" s="78">
        <v>0</v>
      </c>
      <c r="L741" s="78">
        <v>0</v>
      </c>
      <c r="M741" s="79">
        <v>0</v>
      </c>
      <c r="N741" s="48"/>
      <c r="Q741" s="36"/>
      <c r="R741" s="36"/>
      <c r="X741" s="37"/>
      <c r="Y741" s="38"/>
      <c r="Z741" s="39"/>
    </row>
    <row r="742" spans="1:26" ht="42.75" outlineLevel="1" x14ac:dyDescent="0.25">
      <c r="A742" s="26" t="s">
        <v>80</v>
      </c>
      <c r="B742" s="27">
        <v>16</v>
      </c>
      <c r="C742" s="28"/>
      <c r="D742" s="99">
        <f>E742+F742+G742+H742</f>
        <v>0</v>
      </c>
      <c r="E742" s="30">
        <f>E743+E744+E748+E752</f>
        <v>0</v>
      </c>
      <c r="F742" s="30">
        <f>F743+F744+F748+F752</f>
        <v>0</v>
      </c>
      <c r="G742" s="30">
        <f>G743+G744+G748+G752</f>
        <v>0</v>
      </c>
      <c r="H742" s="31">
        <f>H743+H744+H748+H752</f>
        <v>0</v>
      </c>
      <c r="I742" s="101">
        <f>J742+K742+L742+M742</f>
        <v>0</v>
      </c>
      <c r="J742" s="33">
        <f>J743+J744+J748+J752</f>
        <v>0</v>
      </c>
      <c r="K742" s="33">
        <f>K743+K744+K748+K752</f>
        <v>0</v>
      </c>
      <c r="L742" s="33">
        <f>L743+L744+L748+L752</f>
        <v>0</v>
      </c>
      <c r="M742" s="34">
        <f>M743+M744+M748+M752</f>
        <v>0</v>
      </c>
      <c r="N742" s="48"/>
      <c r="Q742" s="36"/>
      <c r="R742" s="36"/>
      <c r="X742" s="37"/>
      <c r="Y742" s="38"/>
      <c r="Z742" s="39"/>
    </row>
    <row r="743" spans="1:26" outlineLevel="1" x14ac:dyDescent="0.25">
      <c r="A743" s="40" t="s">
        <v>57</v>
      </c>
      <c r="B743" s="172">
        <v>17</v>
      </c>
      <c r="C743" s="41" t="s">
        <v>36</v>
      </c>
      <c r="D743" s="42">
        <f>E743+F743+G743+H743</f>
        <v>0</v>
      </c>
      <c r="E743" s="43"/>
      <c r="F743" s="43"/>
      <c r="G743" s="43"/>
      <c r="H743" s="44"/>
      <c r="I743" s="45">
        <f>J743+K743+L743+M743</f>
        <v>0</v>
      </c>
      <c r="J743" s="46"/>
      <c r="K743" s="46"/>
      <c r="L743" s="46"/>
      <c r="M743" s="47"/>
      <c r="N743" s="48"/>
      <c r="Q743" s="36"/>
      <c r="R743" s="36"/>
      <c r="X743" s="37"/>
      <c r="Y743" s="38"/>
      <c r="Z743" s="39"/>
    </row>
    <row r="744" spans="1:26" outlineLevel="1" x14ac:dyDescent="0.25">
      <c r="A744" s="51" t="s">
        <v>58</v>
      </c>
      <c r="B744" s="172">
        <v>18</v>
      </c>
      <c r="C744" s="41" t="s">
        <v>38</v>
      </c>
      <c r="D744" s="42">
        <f t="shared" ref="D744:D752" si="95">E744+F744+G744+H744</f>
        <v>0</v>
      </c>
      <c r="E744" s="54">
        <f>E745+E746+E747</f>
        <v>0</v>
      </c>
      <c r="F744" s="54">
        <f>F745+F746+F747</f>
        <v>0</v>
      </c>
      <c r="G744" s="54">
        <f>G745+G746+G747</f>
        <v>0</v>
      </c>
      <c r="H744" s="55">
        <f>H745+H746+H747</f>
        <v>0</v>
      </c>
      <c r="I744" s="45">
        <f t="shared" ref="I744:I752" si="96">J744+K744+L744+M744</f>
        <v>0</v>
      </c>
      <c r="J744" s="56">
        <f>J745+J746+J747</f>
        <v>0</v>
      </c>
      <c r="K744" s="56">
        <f>K745+K746+K747</f>
        <v>0</v>
      </c>
      <c r="L744" s="56">
        <f>L745+L746+L747</f>
        <v>0</v>
      </c>
      <c r="M744" s="57">
        <f>M745+M746+M747</f>
        <v>0</v>
      </c>
      <c r="N744" s="48"/>
      <c r="Q744" s="36"/>
      <c r="R744" s="36"/>
      <c r="X744" s="37"/>
      <c r="Y744" s="38"/>
      <c r="Z744" s="39"/>
    </row>
    <row r="745" spans="1:26" ht="30" outlineLevel="1" x14ac:dyDescent="0.25">
      <c r="A745" s="58" t="s">
        <v>59</v>
      </c>
      <c r="B745" s="65" t="s">
        <v>81</v>
      </c>
      <c r="C745" s="60" t="s">
        <v>38</v>
      </c>
      <c r="D745" s="42">
        <f t="shared" si="95"/>
        <v>0</v>
      </c>
      <c r="E745" s="61"/>
      <c r="F745" s="61"/>
      <c r="G745" s="61"/>
      <c r="H745" s="62"/>
      <c r="I745" s="45">
        <f t="shared" si="96"/>
        <v>0</v>
      </c>
      <c r="J745" s="63"/>
      <c r="K745" s="63"/>
      <c r="L745" s="63"/>
      <c r="M745" s="64"/>
      <c r="N745" s="48"/>
      <c r="Q745" s="36"/>
      <c r="R745" s="36"/>
      <c r="X745" s="37"/>
      <c r="Y745" s="38"/>
      <c r="Z745" s="39"/>
    </row>
    <row r="746" spans="1:26" ht="30" outlineLevel="1" x14ac:dyDescent="0.25">
      <c r="A746" s="58" t="s">
        <v>61</v>
      </c>
      <c r="B746" s="65" t="s">
        <v>82</v>
      </c>
      <c r="C746" s="60" t="s">
        <v>38</v>
      </c>
      <c r="D746" s="42">
        <f t="shared" si="95"/>
        <v>0</v>
      </c>
      <c r="E746" s="61"/>
      <c r="F746" s="61"/>
      <c r="G746" s="61"/>
      <c r="H746" s="62"/>
      <c r="I746" s="45">
        <f t="shared" si="96"/>
        <v>0</v>
      </c>
      <c r="J746" s="63"/>
      <c r="K746" s="63"/>
      <c r="L746" s="63"/>
      <c r="M746" s="64"/>
      <c r="N746" s="48"/>
      <c r="Q746" s="36"/>
      <c r="R746" s="36"/>
      <c r="X746" s="37"/>
      <c r="Y746" s="38"/>
      <c r="Z746" s="39"/>
    </row>
    <row r="747" spans="1:26" outlineLevel="1" x14ac:dyDescent="0.25">
      <c r="A747" s="58" t="s">
        <v>63</v>
      </c>
      <c r="B747" s="65" t="s">
        <v>83</v>
      </c>
      <c r="C747" s="60" t="s">
        <v>45</v>
      </c>
      <c r="D747" s="42">
        <f t="shared" si="95"/>
        <v>0</v>
      </c>
      <c r="E747" s="61"/>
      <c r="F747" s="61"/>
      <c r="G747" s="61"/>
      <c r="H747" s="62"/>
      <c r="I747" s="45">
        <f t="shared" si="96"/>
        <v>0</v>
      </c>
      <c r="J747" s="63"/>
      <c r="K747" s="63"/>
      <c r="L747" s="63"/>
      <c r="M747" s="64"/>
      <c r="Q747" s="36"/>
      <c r="R747" s="36"/>
      <c r="X747" s="37"/>
      <c r="Y747" s="38"/>
      <c r="Z747" s="39"/>
    </row>
    <row r="748" spans="1:26" ht="30" outlineLevel="1" x14ac:dyDescent="0.25">
      <c r="A748" s="66" t="s">
        <v>65</v>
      </c>
      <c r="B748" s="172">
        <v>19</v>
      </c>
      <c r="C748" s="67" t="s">
        <v>47</v>
      </c>
      <c r="D748" s="42">
        <f t="shared" si="95"/>
        <v>0</v>
      </c>
      <c r="E748" s="43"/>
      <c r="F748" s="43"/>
      <c r="G748" s="43"/>
      <c r="H748" s="44"/>
      <c r="I748" s="45">
        <f t="shared" si="96"/>
        <v>0</v>
      </c>
      <c r="J748" s="46"/>
      <c r="K748" s="46"/>
      <c r="L748" s="46"/>
      <c r="M748" s="47"/>
      <c r="Q748" s="36"/>
      <c r="R748" s="36"/>
      <c r="X748" s="37"/>
      <c r="Y748" s="38"/>
      <c r="Z748" s="39"/>
    </row>
    <row r="749" spans="1:26" outlineLevel="1" x14ac:dyDescent="0.25">
      <c r="A749" s="200" t="s">
        <v>66</v>
      </c>
      <c r="B749" s="68" t="s">
        <v>84</v>
      </c>
      <c r="C749" s="69" t="s">
        <v>50</v>
      </c>
      <c r="D749" s="42">
        <f>E749+F749+G749+H749</f>
        <v>0</v>
      </c>
      <c r="E749" s="43"/>
      <c r="F749" s="43"/>
      <c r="G749" s="43"/>
      <c r="H749" s="44"/>
      <c r="I749" s="45">
        <f>J749+K749+L749+M749</f>
        <v>0</v>
      </c>
      <c r="J749" s="46"/>
      <c r="K749" s="56"/>
      <c r="L749" s="56"/>
      <c r="M749" s="57"/>
      <c r="Q749" s="36"/>
      <c r="R749" s="36"/>
      <c r="X749" s="37"/>
      <c r="Y749" s="38"/>
      <c r="Z749" s="39"/>
    </row>
    <row r="750" spans="1:26" ht="30" outlineLevel="1" x14ac:dyDescent="0.25">
      <c r="A750" s="201"/>
      <c r="B750" s="68" t="s">
        <v>85</v>
      </c>
      <c r="C750" s="69" t="s">
        <v>47</v>
      </c>
      <c r="D750" s="42">
        <f>E750+F750+G750+H750</f>
        <v>0</v>
      </c>
      <c r="E750" s="43"/>
      <c r="F750" s="43"/>
      <c r="G750" s="43"/>
      <c r="H750" s="44"/>
      <c r="I750" s="45">
        <f>J750+K750+L750+M750</f>
        <v>0</v>
      </c>
      <c r="J750" s="46"/>
      <c r="K750" s="56"/>
      <c r="L750" s="56"/>
      <c r="M750" s="57"/>
      <c r="Q750" s="36"/>
      <c r="R750" s="36"/>
      <c r="X750" s="37"/>
      <c r="Y750" s="38"/>
      <c r="Z750" s="39"/>
    </row>
    <row r="751" spans="1:26" ht="30" outlineLevel="1" x14ac:dyDescent="0.25">
      <c r="A751" s="70" t="s">
        <v>69</v>
      </c>
      <c r="B751" s="68" t="s">
        <v>86</v>
      </c>
      <c r="C751" s="69" t="s">
        <v>47</v>
      </c>
      <c r="D751" s="42">
        <f>E751+F751+G751+H751</f>
        <v>0</v>
      </c>
      <c r="E751" s="43"/>
      <c r="F751" s="43"/>
      <c r="G751" s="43"/>
      <c r="H751" s="44"/>
      <c r="I751" s="45">
        <f>J751+K751+L751+M751</f>
        <v>0</v>
      </c>
      <c r="J751" s="46"/>
      <c r="K751" s="56"/>
      <c r="L751" s="56"/>
      <c r="M751" s="57"/>
      <c r="Q751" s="36"/>
      <c r="R751" s="36"/>
      <c r="X751" s="37"/>
      <c r="Y751" s="38"/>
      <c r="Z751" s="39"/>
    </row>
    <row r="752" spans="1:26" ht="16.5" outlineLevel="1" thickBot="1" x14ac:dyDescent="0.3">
      <c r="A752" s="102" t="s">
        <v>71</v>
      </c>
      <c r="B752" s="173">
        <v>20</v>
      </c>
      <c r="C752" s="103" t="s">
        <v>55</v>
      </c>
      <c r="D752" s="104">
        <f t="shared" si="95"/>
        <v>0</v>
      </c>
      <c r="E752" s="105"/>
      <c r="F752" s="105"/>
      <c r="G752" s="105"/>
      <c r="H752" s="106"/>
      <c r="I752" s="107">
        <f t="shared" si="96"/>
        <v>0</v>
      </c>
      <c r="J752" s="108"/>
      <c r="K752" s="108"/>
      <c r="L752" s="108"/>
      <c r="M752" s="109"/>
      <c r="Q752" s="36"/>
      <c r="R752" s="36"/>
      <c r="X752" s="37"/>
      <c r="Y752" s="38"/>
      <c r="Z752" s="39"/>
    </row>
    <row r="753" spans="1:26" ht="16.5" thickTop="1" x14ac:dyDescent="0.25">
      <c r="A753" s="129"/>
      <c r="B753" s="130"/>
      <c r="C753" s="129"/>
      <c r="D753" s="131"/>
      <c r="E753" s="131"/>
      <c r="F753" s="131"/>
      <c r="G753" s="131"/>
      <c r="H753" s="131"/>
      <c r="I753" s="132"/>
      <c r="J753" s="132"/>
      <c r="K753" s="132"/>
      <c r="L753" s="132"/>
      <c r="M753" s="132"/>
      <c r="Q753" s="36"/>
      <c r="R753" s="36"/>
      <c r="X753" s="37"/>
      <c r="Y753" s="38"/>
      <c r="Z753" s="39"/>
    </row>
    <row r="754" spans="1:26" x14ac:dyDescent="0.25">
      <c r="A754" s="129"/>
      <c r="B754" s="130"/>
      <c r="C754" s="129"/>
      <c r="D754" s="131"/>
      <c r="E754" s="131"/>
      <c r="F754" s="131"/>
      <c r="G754" s="131"/>
      <c r="H754" s="131"/>
      <c r="I754" s="132"/>
      <c r="J754" s="132"/>
      <c r="K754" s="132"/>
      <c r="L754" s="132"/>
      <c r="M754" s="132"/>
      <c r="Q754" s="36"/>
      <c r="R754" s="36"/>
      <c r="X754" s="37"/>
      <c r="Y754" s="38"/>
      <c r="Z754" s="39"/>
    </row>
    <row r="755" spans="1:26" x14ac:dyDescent="0.25">
      <c r="A755" s="129"/>
      <c r="B755" s="130"/>
      <c r="C755" s="129"/>
      <c r="D755" s="131"/>
      <c r="E755" s="131"/>
      <c r="F755" s="131"/>
      <c r="G755" s="131"/>
      <c r="H755" s="131"/>
      <c r="I755" s="132"/>
      <c r="J755" s="132"/>
      <c r="K755" s="132"/>
      <c r="L755" s="132"/>
      <c r="M755" s="132"/>
      <c r="Q755" s="36"/>
      <c r="R755" s="36"/>
      <c r="X755" s="37"/>
      <c r="Y755" s="38"/>
      <c r="Z755" s="39"/>
    </row>
    <row r="756" spans="1:26" x14ac:dyDescent="0.25">
      <c r="A756" s="129"/>
      <c r="B756" s="130"/>
      <c r="C756" s="129"/>
      <c r="D756" s="131"/>
      <c r="E756" s="131"/>
      <c r="F756" s="131"/>
      <c r="G756" s="131"/>
      <c r="H756" s="131"/>
      <c r="I756" s="132"/>
      <c r="J756" s="132"/>
      <c r="K756" s="132"/>
      <c r="L756" s="132"/>
      <c r="M756" s="132"/>
      <c r="Q756" s="36"/>
      <c r="R756" s="36"/>
      <c r="X756" s="37"/>
      <c r="Y756" s="38"/>
      <c r="Z756" s="39"/>
    </row>
    <row r="757" spans="1:26" x14ac:dyDescent="0.25">
      <c r="A757" s="129"/>
      <c r="B757" s="130"/>
      <c r="C757" s="129"/>
      <c r="D757" s="131"/>
      <c r="E757" s="131"/>
      <c r="F757" s="131"/>
      <c r="G757" s="131"/>
      <c r="H757" s="131"/>
      <c r="I757" s="132"/>
      <c r="J757" s="132"/>
      <c r="K757" s="132"/>
      <c r="L757" s="132"/>
      <c r="M757" s="132"/>
      <c r="Q757" s="36"/>
      <c r="R757" s="36"/>
      <c r="X757" s="37"/>
      <c r="Y757" s="38"/>
      <c r="Z757" s="39"/>
    </row>
    <row r="758" spans="1:26" x14ac:dyDescent="0.25">
      <c r="A758" s="129"/>
      <c r="B758" s="130"/>
      <c r="C758" s="129"/>
      <c r="D758" s="131"/>
      <c r="E758" s="131"/>
      <c r="F758" s="131"/>
      <c r="G758" s="131"/>
      <c r="H758" s="131"/>
      <c r="I758" s="132"/>
      <c r="J758" s="132"/>
      <c r="K758" s="132"/>
      <c r="L758" s="132"/>
      <c r="M758" s="132"/>
      <c r="Q758" s="36"/>
      <c r="R758" s="36"/>
      <c r="X758" s="37"/>
      <c r="Y758" s="38"/>
      <c r="Z758" s="39"/>
    </row>
    <row r="759" spans="1:26" x14ac:dyDescent="0.25">
      <c r="Q759" s="36"/>
      <c r="R759" s="36"/>
      <c r="X759" s="37"/>
      <c r="Y759" s="38"/>
      <c r="Z759" s="39"/>
    </row>
    <row r="760" spans="1:26" x14ac:dyDescent="0.25">
      <c r="Q760" s="36"/>
      <c r="R760" s="36"/>
      <c r="X760" s="37"/>
      <c r="Y760" s="38"/>
      <c r="Z760" s="39"/>
    </row>
    <row r="761" spans="1:26" ht="15.75" customHeight="1" outlineLevel="1" x14ac:dyDescent="0.25">
      <c r="K761" s="174" t="s">
        <v>0</v>
      </c>
      <c r="L761" s="174"/>
      <c r="M761" s="174"/>
      <c r="Q761" s="36"/>
      <c r="R761" s="36"/>
      <c r="X761" s="37"/>
      <c r="Y761" s="38"/>
      <c r="Z761" s="39"/>
    </row>
    <row r="762" spans="1:26" ht="15.75" customHeight="1" outlineLevel="1" x14ac:dyDescent="0.25">
      <c r="K762" s="174" t="s">
        <v>1</v>
      </c>
      <c r="L762" s="174"/>
      <c r="M762" s="174"/>
      <c r="Q762" s="36"/>
      <c r="R762" s="36"/>
      <c r="X762" s="37"/>
      <c r="Y762" s="38"/>
      <c r="Z762" s="39"/>
    </row>
    <row r="763" spans="1:26" ht="15.75" customHeight="1" outlineLevel="1" x14ac:dyDescent="0.25">
      <c r="K763" s="174" t="s">
        <v>2</v>
      </c>
      <c r="L763" s="174"/>
      <c r="M763" s="174"/>
      <c r="Q763" s="36"/>
      <c r="R763" s="36"/>
      <c r="X763" s="37"/>
      <c r="Y763" s="38"/>
      <c r="Z763" s="39"/>
    </row>
    <row r="764" spans="1:26" ht="15.75" customHeight="1" outlineLevel="1" x14ac:dyDescent="0.25">
      <c r="K764" s="174" t="s">
        <v>3</v>
      </c>
      <c r="L764" s="174"/>
      <c r="M764" s="174"/>
      <c r="Q764" s="36"/>
      <c r="R764" s="36"/>
      <c r="X764" s="37"/>
      <c r="Y764" s="38"/>
      <c r="Z764" s="39"/>
    </row>
    <row r="765" spans="1:26" s="5" customFormat="1" ht="16.5" customHeight="1" outlineLevel="1" x14ac:dyDescent="0.25">
      <c r="A765" s="1"/>
      <c r="B765" s="1"/>
      <c r="C765" s="1"/>
      <c r="D765" s="2"/>
      <c r="E765" s="2"/>
      <c r="F765" s="2"/>
      <c r="G765" s="2"/>
      <c r="H765" s="2"/>
      <c r="I765" s="1"/>
      <c r="J765" s="1"/>
      <c r="K765" s="174" t="s">
        <v>4</v>
      </c>
      <c r="L765" s="174"/>
      <c r="M765" s="174"/>
      <c r="Q765" s="36"/>
      <c r="R765" s="36"/>
      <c r="S765" s="4"/>
      <c r="T765" s="4"/>
      <c r="U765" s="4"/>
      <c r="X765" s="37"/>
      <c r="Y765" s="38"/>
      <c r="Z765" s="39"/>
    </row>
    <row r="766" spans="1:26" s="5" customFormat="1" ht="16.5" customHeight="1" outlineLevel="1" x14ac:dyDescent="0.25">
      <c r="A766" s="1"/>
      <c r="B766" s="1"/>
      <c r="C766" s="1"/>
      <c r="D766" s="2"/>
      <c r="E766" s="2"/>
      <c r="F766" s="2"/>
      <c r="G766" s="2"/>
      <c r="H766" s="2"/>
      <c r="I766" s="1"/>
      <c r="J766" s="1"/>
      <c r="K766" s="174" t="s">
        <v>5</v>
      </c>
      <c r="L766" s="174"/>
      <c r="M766" s="174"/>
      <c r="Q766" s="36"/>
      <c r="R766" s="36"/>
      <c r="S766" s="4"/>
      <c r="T766" s="4"/>
      <c r="U766" s="4"/>
      <c r="X766" s="37"/>
      <c r="Y766" s="38"/>
      <c r="Z766" s="39"/>
    </row>
    <row r="767" spans="1:26" s="5" customFormat="1" ht="16.5" customHeight="1" outlineLevel="1" x14ac:dyDescent="0.25">
      <c r="A767" s="1"/>
      <c r="B767" s="1"/>
      <c r="C767" s="1"/>
      <c r="D767" s="2"/>
      <c r="E767" s="2"/>
      <c r="F767" s="2"/>
      <c r="G767" s="2"/>
      <c r="H767" s="2"/>
      <c r="I767" s="1"/>
      <c r="J767" s="1"/>
      <c r="K767" s="174" t="s">
        <v>6</v>
      </c>
      <c r="L767" s="174"/>
      <c r="M767" s="174"/>
      <c r="Q767" s="36"/>
      <c r="R767" s="36"/>
      <c r="S767" s="4"/>
      <c r="T767" s="4"/>
      <c r="U767" s="4"/>
      <c r="X767" s="37"/>
      <c r="Y767" s="38"/>
      <c r="Z767" s="39"/>
    </row>
    <row r="768" spans="1:26" ht="15.75" customHeight="1" outlineLevel="1" x14ac:dyDescent="0.25">
      <c r="K768" s="174" t="s">
        <v>7</v>
      </c>
      <c r="L768" s="174"/>
      <c r="M768" s="174"/>
      <c r="Q768" s="36"/>
      <c r="R768" s="36"/>
      <c r="X768" s="37"/>
      <c r="Y768" s="38"/>
      <c r="Z768" s="39"/>
    </row>
    <row r="769" spans="1:28" outlineLevel="1" x14ac:dyDescent="0.25">
      <c r="Q769" s="36"/>
      <c r="R769" s="36"/>
      <c r="X769" s="37"/>
      <c r="Y769" s="38"/>
      <c r="Z769" s="39"/>
    </row>
    <row r="770" spans="1:28" ht="16.5" customHeight="1" outlineLevel="1" x14ac:dyDescent="0.25">
      <c r="A770" s="175" t="str">
        <f>$A$10</f>
        <v>Объёмы медицинской помощи по территориальной программе обязательного медицинского страхования на 2018 год</v>
      </c>
      <c r="B770" s="175"/>
      <c r="C770" s="175"/>
      <c r="D770" s="175"/>
      <c r="E770" s="175"/>
      <c r="F770" s="175"/>
      <c r="G770" s="175"/>
      <c r="H770" s="175"/>
      <c r="I770" s="175"/>
      <c r="J770" s="175"/>
      <c r="K770" s="175"/>
      <c r="L770" s="175"/>
      <c r="M770" s="175"/>
      <c r="Q770" s="36"/>
      <c r="R770" s="36"/>
      <c r="X770" s="37"/>
      <c r="Y770" s="38"/>
      <c r="Z770" s="39"/>
    </row>
    <row r="771" spans="1:28" s="13" customFormat="1" ht="16.5" customHeight="1" outlineLevel="1" x14ac:dyDescent="0.25">
      <c r="A771" s="176" t="s">
        <v>95</v>
      </c>
      <c r="B771" s="176"/>
      <c r="C771" s="176"/>
      <c r="D771" s="176"/>
      <c r="E771" s="176"/>
      <c r="F771" s="176"/>
      <c r="G771" s="176"/>
      <c r="H771" s="176"/>
      <c r="I771" s="176"/>
      <c r="J771" s="176"/>
      <c r="K771" s="176"/>
      <c r="L771" s="176"/>
      <c r="M771" s="176"/>
      <c r="Q771" s="36"/>
      <c r="R771" s="36"/>
      <c r="S771" s="14"/>
      <c r="T771" s="14"/>
      <c r="U771" s="14"/>
      <c r="X771" s="37"/>
      <c r="Y771" s="38"/>
      <c r="Z771" s="39"/>
    </row>
    <row r="772" spans="1:28" s="24" customFormat="1" ht="16.5" customHeight="1" outlineLevel="1" x14ac:dyDescent="0.25">
      <c r="A772" s="175" t="str">
        <f>$A$12</f>
        <v>для лиц, застрахованных в филиале АО "ГСМК "Сахамедстрах" в г. Магадане Магаданской области</v>
      </c>
      <c r="B772" s="175"/>
      <c r="C772" s="175"/>
      <c r="D772" s="175"/>
      <c r="E772" s="175"/>
      <c r="F772" s="175"/>
      <c r="G772" s="175"/>
      <c r="H772" s="175"/>
      <c r="I772" s="175"/>
      <c r="J772" s="175"/>
      <c r="K772" s="175"/>
      <c r="L772" s="175"/>
      <c r="M772" s="175"/>
      <c r="Q772" s="36"/>
      <c r="R772" s="36"/>
      <c r="S772" s="25"/>
      <c r="T772" s="25"/>
      <c r="U772" s="25"/>
      <c r="X772" s="37"/>
      <c r="Y772" s="38"/>
      <c r="Z772" s="39"/>
    </row>
    <row r="773" spans="1:28" ht="16.5" outlineLevel="1" thickBot="1" x14ac:dyDescent="0.3">
      <c r="A773" s="6"/>
      <c r="B773" s="7"/>
      <c r="C773" s="6"/>
      <c r="D773" s="8"/>
      <c r="E773" s="8"/>
      <c r="F773" s="8"/>
      <c r="G773" s="8"/>
      <c r="H773" s="8"/>
      <c r="I773" s="6"/>
      <c r="J773" s="6"/>
      <c r="K773" s="6"/>
      <c r="L773" s="6"/>
      <c r="M773" s="6"/>
      <c r="N773" s="113"/>
      <c r="O773" s="113"/>
      <c r="Q773" s="36"/>
      <c r="R773" s="36"/>
      <c r="X773" s="37"/>
      <c r="Y773" s="38"/>
      <c r="Z773" s="39"/>
    </row>
    <row r="774" spans="1:28" ht="16.5" customHeight="1" outlineLevel="1" thickTop="1" x14ac:dyDescent="0.25">
      <c r="A774" s="177" t="s">
        <v>11</v>
      </c>
      <c r="B774" s="180" t="s">
        <v>12</v>
      </c>
      <c r="C774" s="183" t="s">
        <v>13</v>
      </c>
      <c r="D774" s="186" t="str">
        <f>$D$14</f>
        <v>Всего на 2018 год</v>
      </c>
      <c r="E774" s="189" t="s">
        <v>15</v>
      </c>
      <c r="F774" s="189"/>
      <c r="G774" s="189"/>
      <c r="H774" s="190"/>
      <c r="I774" s="193" t="str">
        <f>$I$14</f>
        <v>Всего на 2018 год</v>
      </c>
      <c r="J774" s="196" t="s">
        <v>16</v>
      </c>
      <c r="K774" s="196"/>
      <c r="L774" s="196"/>
      <c r="M774" s="197"/>
      <c r="N774" s="48"/>
      <c r="O774" s="49"/>
      <c r="Q774" s="36"/>
      <c r="R774" s="36"/>
      <c r="T774" s="50"/>
      <c r="U774" s="50"/>
      <c r="V774" s="50"/>
      <c r="W774" s="50"/>
      <c r="X774" s="50"/>
      <c r="Y774" s="38"/>
      <c r="Z774" s="39"/>
    </row>
    <row r="775" spans="1:28" outlineLevel="1" x14ac:dyDescent="0.25">
      <c r="A775" s="178"/>
      <c r="B775" s="181"/>
      <c r="C775" s="184"/>
      <c r="D775" s="187"/>
      <c r="E775" s="191"/>
      <c r="F775" s="191"/>
      <c r="G775" s="191"/>
      <c r="H775" s="192"/>
      <c r="I775" s="194"/>
      <c r="J775" s="198"/>
      <c r="K775" s="198"/>
      <c r="L775" s="198"/>
      <c r="M775" s="199"/>
      <c r="N775" s="48"/>
      <c r="O775" s="49"/>
      <c r="Q775" s="36"/>
      <c r="R775" s="36"/>
      <c r="T775" s="50"/>
      <c r="U775" s="50"/>
      <c r="V775" s="50"/>
      <c r="W775" s="50"/>
      <c r="X775" s="50"/>
      <c r="Y775" s="38"/>
      <c r="Z775" s="39"/>
    </row>
    <row r="776" spans="1:28" ht="30.75" outlineLevel="1" thickBot="1" x14ac:dyDescent="0.3">
      <c r="A776" s="179"/>
      <c r="B776" s="182"/>
      <c r="C776" s="185"/>
      <c r="D776" s="188"/>
      <c r="E776" s="9" t="s">
        <v>17</v>
      </c>
      <c r="F776" s="9" t="s">
        <v>18</v>
      </c>
      <c r="G776" s="9" t="s">
        <v>19</v>
      </c>
      <c r="H776" s="10" t="s">
        <v>20</v>
      </c>
      <c r="I776" s="195"/>
      <c r="J776" s="11" t="s">
        <v>17</v>
      </c>
      <c r="K776" s="11" t="s">
        <v>18</v>
      </c>
      <c r="L776" s="11" t="s">
        <v>19</v>
      </c>
      <c r="M776" s="12" t="s">
        <v>20</v>
      </c>
      <c r="N776" s="48"/>
      <c r="O776" s="49"/>
      <c r="Q776" s="36"/>
      <c r="R776" s="36"/>
      <c r="T776" s="50"/>
      <c r="U776" s="50"/>
      <c r="V776" s="50"/>
      <c r="W776" s="50"/>
      <c r="X776" s="50"/>
      <c r="Y776" s="38"/>
      <c r="Z776" s="39"/>
    </row>
    <row r="777" spans="1:28" ht="17.25" outlineLevel="1" thickTop="1" thickBot="1" x14ac:dyDescent="0.3">
      <c r="A777" s="15" t="s">
        <v>21</v>
      </c>
      <c r="B777" s="16" t="s">
        <v>22</v>
      </c>
      <c r="C777" s="17" t="s">
        <v>23</v>
      </c>
      <c r="D777" s="18" t="s">
        <v>24</v>
      </c>
      <c r="E777" s="19" t="s">
        <v>25</v>
      </c>
      <c r="F777" s="19" t="s">
        <v>26</v>
      </c>
      <c r="G777" s="19" t="s">
        <v>27</v>
      </c>
      <c r="H777" s="20" t="s">
        <v>28</v>
      </c>
      <c r="I777" s="21" t="s">
        <v>29</v>
      </c>
      <c r="J777" s="22" t="s">
        <v>30</v>
      </c>
      <c r="K777" s="22" t="s">
        <v>31</v>
      </c>
      <c r="L777" s="22" t="s">
        <v>32</v>
      </c>
      <c r="M777" s="23" t="s">
        <v>33</v>
      </c>
      <c r="N777" s="48"/>
      <c r="O777" s="49"/>
      <c r="Q777" s="36"/>
      <c r="R777" s="36"/>
      <c r="T777" s="50"/>
      <c r="U777" s="50"/>
      <c r="V777" s="50"/>
      <c r="W777" s="50"/>
      <c r="X777" s="50"/>
      <c r="Y777" s="38"/>
      <c r="Z777" s="39"/>
    </row>
    <row r="778" spans="1:28" ht="43.5" outlineLevel="1" thickTop="1" x14ac:dyDescent="0.25">
      <c r="A778" s="26" t="s">
        <v>34</v>
      </c>
      <c r="B778" s="27">
        <v>1</v>
      </c>
      <c r="C778" s="28"/>
      <c r="D778" s="29"/>
      <c r="E778" s="30"/>
      <c r="F778" s="30"/>
      <c r="G778" s="30"/>
      <c r="H778" s="31"/>
      <c r="I778" s="32">
        <f>J778+K778+L778+M778</f>
        <v>12236.93</v>
      </c>
      <c r="J778" s="33">
        <f>J779+J780+J784+J788</f>
        <v>3022.65</v>
      </c>
      <c r="K778" s="33">
        <f>K779+K780+K784+K788</f>
        <v>3037.7799999999997</v>
      </c>
      <c r="L778" s="33">
        <f>L779+L780+L784+L788</f>
        <v>2961.27</v>
      </c>
      <c r="M778" s="34">
        <f>M779+M780+M784+M788</f>
        <v>3215.2299999999996</v>
      </c>
      <c r="N778" s="48"/>
      <c r="O778" s="49"/>
      <c r="Q778" s="36"/>
      <c r="R778" s="36"/>
      <c r="T778" s="50"/>
      <c r="U778" s="50"/>
      <c r="V778" s="50"/>
      <c r="W778" s="50"/>
      <c r="X778" s="50"/>
      <c r="Y778" s="38"/>
      <c r="Z778" s="39"/>
    </row>
    <row r="779" spans="1:28" ht="30" outlineLevel="1" x14ac:dyDescent="0.25">
      <c r="A779" s="40" t="s">
        <v>35</v>
      </c>
      <c r="B779" s="172">
        <v>2</v>
      </c>
      <c r="C779" s="41" t="s">
        <v>36</v>
      </c>
      <c r="D779" s="42">
        <f>E779+F779+G779+H779</f>
        <v>0</v>
      </c>
      <c r="E779" s="43">
        <f t="shared" ref="E779:H788" si="97">E790+E812</f>
        <v>0</v>
      </c>
      <c r="F779" s="43">
        <f t="shared" si="97"/>
        <v>0</v>
      </c>
      <c r="G779" s="43">
        <f t="shared" si="97"/>
        <v>0</v>
      </c>
      <c r="H779" s="44">
        <f t="shared" si="97"/>
        <v>0</v>
      </c>
      <c r="I779" s="45">
        <f>J779+K779+L779+M779</f>
        <v>0</v>
      </c>
      <c r="J779" s="46">
        <f>J790+J801+J812</f>
        <v>0</v>
      </c>
      <c r="K779" s="46">
        <f>K790+K801+K812</f>
        <v>0</v>
      </c>
      <c r="L779" s="46">
        <f>L790+L801+L812</f>
        <v>0</v>
      </c>
      <c r="M779" s="47">
        <f>M790+M801+M812</f>
        <v>0</v>
      </c>
      <c r="N779" s="48"/>
      <c r="O779" s="49"/>
      <c r="Q779" s="36"/>
      <c r="R779" s="36"/>
      <c r="T779" s="50"/>
      <c r="U779" s="50"/>
      <c r="V779" s="50"/>
      <c r="W779" s="50"/>
      <c r="X779" s="50"/>
      <c r="Y779" s="38"/>
      <c r="Z779" s="39"/>
    </row>
    <row r="780" spans="1:28" ht="30" outlineLevel="1" x14ac:dyDescent="0.25">
      <c r="A780" s="51" t="s">
        <v>37</v>
      </c>
      <c r="B780" s="52">
        <v>3</v>
      </c>
      <c r="C780" s="53" t="s">
        <v>38</v>
      </c>
      <c r="D780" s="42">
        <f t="shared" ref="D780:D788" si="98">E780+F780+G780+H780</f>
        <v>8342</v>
      </c>
      <c r="E780" s="54">
        <f t="shared" si="97"/>
        <v>2109</v>
      </c>
      <c r="F780" s="54">
        <f t="shared" si="97"/>
        <v>2079</v>
      </c>
      <c r="G780" s="54">
        <f t="shared" si="97"/>
        <v>2142</v>
      </c>
      <c r="H780" s="55">
        <f t="shared" si="97"/>
        <v>2012</v>
      </c>
      <c r="I780" s="45">
        <f t="shared" ref="I780:I788" si="99">J780+K780+L780+M780</f>
        <v>10473.48</v>
      </c>
      <c r="J780" s="56">
        <f>J781+J782+J783</f>
        <v>2604.94</v>
      </c>
      <c r="K780" s="56">
        <f>K781+K782+K783</f>
        <v>2620.4499999999998</v>
      </c>
      <c r="L780" s="56">
        <f>L781+L782+L783</f>
        <v>2664.48</v>
      </c>
      <c r="M780" s="57">
        <f>M781+M782+M783</f>
        <v>2583.6099999999997</v>
      </c>
      <c r="N780" s="48"/>
      <c r="O780" s="49"/>
      <c r="Q780" s="36"/>
      <c r="R780" s="36"/>
      <c r="T780" s="50"/>
      <c r="U780" s="50"/>
      <c r="V780" s="50"/>
      <c r="W780" s="50"/>
      <c r="X780" s="50"/>
      <c r="Y780" s="38"/>
      <c r="Z780" s="39"/>
    </row>
    <row r="781" spans="1:28" ht="45" outlineLevel="1" x14ac:dyDescent="0.25">
      <c r="A781" s="58" t="s">
        <v>39</v>
      </c>
      <c r="B781" s="59" t="s">
        <v>40</v>
      </c>
      <c r="C781" s="60" t="s">
        <v>38</v>
      </c>
      <c r="D781" s="42">
        <f t="shared" si="98"/>
        <v>1351</v>
      </c>
      <c r="E781" s="61">
        <f t="shared" si="97"/>
        <v>228</v>
      </c>
      <c r="F781" s="61">
        <f t="shared" si="97"/>
        <v>364</v>
      </c>
      <c r="G781" s="61">
        <f t="shared" si="97"/>
        <v>288</v>
      </c>
      <c r="H781" s="62">
        <f t="shared" si="97"/>
        <v>471</v>
      </c>
      <c r="I781" s="45">
        <f t="shared" si="99"/>
        <v>2049.3599999999997</v>
      </c>
      <c r="J781" s="63">
        <f t="shared" ref="J781:M788" si="100">J792+J803+J814</f>
        <v>345.86</v>
      </c>
      <c r="K781" s="63">
        <f t="shared" si="100"/>
        <v>552.16</v>
      </c>
      <c r="L781" s="63">
        <f t="shared" si="100"/>
        <v>436.87</v>
      </c>
      <c r="M781" s="64">
        <f t="shared" si="100"/>
        <v>714.47</v>
      </c>
      <c r="N781" s="48"/>
      <c r="O781" s="49"/>
      <c r="Q781" s="36"/>
      <c r="R781" s="36"/>
      <c r="T781" s="50"/>
      <c r="U781" s="50"/>
      <c r="V781" s="50"/>
      <c r="W781" s="50"/>
      <c r="X781" s="50"/>
      <c r="Y781" s="38"/>
      <c r="Z781" s="39"/>
    </row>
    <row r="782" spans="1:28" ht="45" outlineLevel="1" x14ac:dyDescent="0.25">
      <c r="A782" s="58" t="s">
        <v>41</v>
      </c>
      <c r="B782" s="65" t="s">
        <v>42</v>
      </c>
      <c r="C782" s="60" t="s">
        <v>38</v>
      </c>
      <c r="D782" s="42">
        <f t="shared" si="98"/>
        <v>957</v>
      </c>
      <c r="E782" s="61">
        <f t="shared" si="97"/>
        <v>240</v>
      </c>
      <c r="F782" s="61">
        <f t="shared" si="97"/>
        <v>239</v>
      </c>
      <c r="G782" s="61">
        <f t="shared" si="97"/>
        <v>239</v>
      </c>
      <c r="H782" s="62">
        <f t="shared" si="97"/>
        <v>239</v>
      </c>
      <c r="I782" s="45">
        <f t="shared" si="99"/>
        <v>1516.6399999999999</v>
      </c>
      <c r="J782" s="63">
        <f t="shared" si="100"/>
        <v>380.35</v>
      </c>
      <c r="K782" s="63">
        <f t="shared" si="100"/>
        <v>378.76</v>
      </c>
      <c r="L782" s="63">
        <f t="shared" si="100"/>
        <v>378.76</v>
      </c>
      <c r="M782" s="64">
        <f t="shared" si="100"/>
        <v>378.77</v>
      </c>
      <c r="N782" s="48"/>
      <c r="O782" s="49"/>
      <c r="Q782" s="36"/>
      <c r="R782" s="36"/>
      <c r="T782" s="50"/>
      <c r="U782" s="50"/>
      <c r="V782" s="50"/>
      <c r="W782" s="50"/>
      <c r="X782" s="50"/>
      <c r="Y782" s="38"/>
      <c r="Z782" s="39"/>
    </row>
    <row r="783" spans="1:28" ht="30" outlineLevel="1" x14ac:dyDescent="0.25">
      <c r="A783" s="58" t="s">
        <v>43</v>
      </c>
      <c r="B783" s="65" t="s">
        <v>44</v>
      </c>
      <c r="C783" s="60" t="s">
        <v>45</v>
      </c>
      <c r="D783" s="42">
        <f t="shared" si="98"/>
        <v>2081</v>
      </c>
      <c r="E783" s="61">
        <f t="shared" si="97"/>
        <v>566</v>
      </c>
      <c r="F783" s="61">
        <f t="shared" si="97"/>
        <v>509</v>
      </c>
      <c r="G783" s="61">
        <f t="shared" si="97"/>
        <v>557</v>
      </c>
      <c r="H783" s="62">
        <f t="shared" si="97"/>
        <v>449</v>
      </c>
      <c r="I783" s="45">
        <f t="shared" si="99"/>
        <v>6907.4800000000005</v>
      </c>
      <c r="J783" s="63">
        <f t="shared" si="100"/>
        <v>1878.73</v>
      </c>
      <c r="K783" s="63">
        <f t="shared" si="100"/>
        <v>1689.53</v>
      </c>
      <c r="L783" s="63">
        <f t="shared" si="100"/>
        <v>1848.85</v>
      </c>
      <c r="M783" s="64">
        <f t="shared" si="100"/>
        <v>1490.37</v>
      </c>
      <c r="N783" s="48"/>
      <c r="O783" s="49"/>
      <c r="Q783" s="36"/>
      <c r="R783" s="36"/>
      <c r="T783" s="50"/>
      <c r="U783" s="50"/>
      <c r="V783" s="50"/>
      <c r="W783" s="50"/>
      <c r="X783" s="50"/>
      <c r="Y783" s="38"/>
      <c r="Z783" s="39"/>
    </row>
    <row r="784" spans="1:28" ht="30" outlineLevel="1" x14ac:dyDescent="0.25">
      <c r="A784" s="66" t="s">
        <v>46</v>
      </c>
      <c r="B784" s="172">
        <v>4</v>
      </c>
      <c r="C784" s="67" t="s">
        <v>47</v>
      </c>
      <c r="D784" s="42">
        <f t="shared" si="98"/>
        <v>0</v>
      </c>
      <c r="E784" s="43">
        <f t="shared" si="97"/>
        <v>0</v>
      </c>
      <c r="F784" s="43">
        <f t="shared" si="97"/>
        <v>0</v>
      </c>
      <c r="G784" s="43">
        <f t="shared" si="97"/>
        <v>0</v>
      </c>
      <c r="H784" s="44">
        <f t="shared" si="97"/>
        <v>0</v>
      </c>
      <c r="I784" s="45">
        <f t="shared" si="99"/>
        <v>0</v>
      </c>
      <c r="J784" s="46">
        <f t="shared" si="100"/>
        <v>0</v>
      </c>
      <c r="K784" s="46">
        <f t="shared" si="100"/>
        <v>0</v>
      </c>
      <c r="L784" s="46">
        <f t="shared" si="100"/>
        <v>0</v>
      </c>
      <c r="M784" s="47">
        <f t="shared" si="100"/>
        <v>0</v>
      </c>
      <c r="N784" s="113"/>
      <c r="O784" s="113"/>
      <c r="P784" s="49"/>
      <c r="Q784" s="81"/>
      <c r="R784" s="82"/>
      <c r="S784" s="82"/>
      <c r="T784" s="82"/>
      <c r="U784" s="82"/>
      <c r="V784" s="38"/>
      <c r="W784" s="38"/>
      <c r="X784" s="38"/>
      <c r="Y784" s="38"/>
      <c r="Z784" s="39"/>
      <c r="AA784" s="39"/>
      <c r="AB784" s="39"/>
    </row>
    <row r="785" spans="1:28" ht="15.75" customHeight="1" outlineLevel="1" x14ac:dyDescent="0.25">
      <c r="A785" s="200" t="s">
        <v>48</v>
      </c>
      <c r="B785" s="68" t="s">
        <v>49</v>
      </c>
      <c r="C785" s="69" t="s">
        <v>50</v>
      </c>
      <c r="D785" s="42">
        <f>E785+F785+G785+H785</f>
        <v>0</v>
      </c>
      <c r="E785" s="43">
        <f t="shared" si="97"/>
        <v>0</v>
      </c>
      <c r="F785" s="43">
        <f t="shared" si="97"/>
        <v>0</v>
      </c>
      <c r="G785" s="43">
        <f t="shared" si="97"/>
        <v>0</v>
      </c>
      <c r="H785" s="44">
        <f t="shared" si="97"/>
        <v>0</v>
      </c>
      <c r="I785" s="45">
        <f>J785+K785+L785+M785</f>
        <v>0</v>
      </c>
      <c r="J785" s="46">
        <f t="shared" si="100"/>
        <v>0</v>
      </c>
      <c r="K785" s="46">
        <f t="shared" si="100"/>
        <v>0</v>
      </c>
      <c r="L785" s="46">
        <f t="shared" si="100"/>
        <v>0</v>
      </c>
      <c r="M785" s="47">
        <f t="shared" si="100"/>
        <v>0</v>
      </c>
      <c r="N785" s="100"/>
      <c r="O785" s="49"/>
      <c r="P785" s="49"/>
      <c r="Q785" s="87"/>
      <c r="R785" s="87"/>
      <c r="S785" s="87"/>
      <c r="T785" s="87"/>
      <c r="U785" s="87"/>
      <c r="V785" s="88"/>
      <c r="W785" s="88"/>
      <c r="X785" s="88"/>
      <c r="Y785" s="38"/>
      <c r="Z785" s="39"/>
      <c r="AA785" s="39"/>
      <c r="AB785" s="39"/>
    </row>
    <row r="786" spans="1:28" ht="30" outlineLevel="1" x14ac:dyDescent="0.25">
      <c r="A786" s="201"/>
      <c r="B786" s="68" t="s">
        <v>51</v>
      </c>
      <c r="C786" s="69" t="s">
        <v>47</v>
      </c>
      <c r="D786" s="42">
        <f>E786+F786+G786+H786</f>
        <v>0</v>
      </c>
      <c r="E786" s="43">
        <f t="shared" si="97"/>
        <v>0</v>
      </c>
      <c r="F786" s="43">
        <f t="shared" si="97"/>
        <v>0</v>
      </c>
      <c r="G786" s="43">
        <f t="shared" si="97"/>
        <v>0</v>
      </c>
      <c r="H786" s="44">
        <f t="shared" si="97"/>
        <v>0</v>
      </c>
      <c r="I786" s="45">
        <f>J786+K786+L786+M786</f>
        <v>0</v>
      </c>
      <c r="J786" s="46">
        <f t="shared" si="100"/>
        <v>0</v>
      </c>
      <c r="K786" s="46">
        <f t="shared" si="100"/>
        <v>0</v>
      </c>
      <c r="L786" s="46">
        <f t="shared" si="100"/>
        <v>0</v>
      </c>
      <c r="M786" s="47">
        <f t="shared" si="100"/>
        <v>0</v>
      </c>
      <c r="N786" s="90"/>
      <c r="O786" s="89"/>
      <c r="P786" s="89"/>
      <c r="Q786" s="123"/>
      <c r="R786" s="123"/>
      <c r="S786" s="50"/>
      <c r="U786" s="36"/>
      <c r="V786" s="88"/>
      <c r="W786" s="88"/>
      <c r="X786" s="88"/>
      <c r="Y786" s="38"/>
      <c r="Z786" s="39"/>
      <c r="AA786" s="39"/>
      <c r="AB786" s="39"/>
    </row>
    <row r="787" spans="1:28" ht="45" outlineLevel="1" x14ac:dyDescent="0.25">
      <c r="A787" s="70" t="s">
        <v>52</v>
      </c>
      <c r="B787" s="68" t="s">
        <v>53</v>
      </c>
      <c r="C787" s="69" t="s">
        <v>47</v>
      </c>
      <c r="D787" s="42">
        <f>E787+F787+G787+H787</f>
        <v>0</v>
      </c>
      <c r="E787" s="43">
        <f t="shared" si="97"/>
        <v>0</v>
      </c>
      <c r="F787" s="43">
        <f t="shared" si="97"/>
        <v>0</v>
      </c>
      <c r="G787" s="43">
        <f t="shared" si="97"/>
        <v>0</v>
      </c>
      <c r="H787" s="44">
        <f t="shared" si="97"/>
        <v>0</v>
      </c>
      <c r="I787" s="45">
        <f>J787+K787+L787+M787</f>
        <v>0</v>
      </c>
      <c r="J787" s="46">
        <f t="shared" si="100"/>
        <v>0</v>
      </c>
      <c r="K787" s="46">
        <f t="shared" si="100"/>
        <v>0</v>
      </c>
      <c r="L787" s="46">
        <f t="shared" si="100"/>
        <v>0</v>
      </c>
      <c r="M787" s="47">
        <f t="shared" si="100"/>
        <v>0</v>
      </c>
      <c r="N787" s="36"/>
      <c r="O787" s="36"/>
      <c r="P787" s="36"/>
      <c r="Q787" s="36"/>
      <c r="R787" s="36"/>
      <c r="S787" s="50"/>
      <c r="U787" s="36"/>
      <c r="V787" s="88"/>
      <c r="W787" s="88"/>
      <c r="X787" s="88"/>
      <c r="Y787" s="38"/>
      <c r="Z787" s="39"/>
      <c r="AA787" s="39"/>
      <c r="AB787" s="39"/>
    </row>
    <row r="788" spans="1:28" ht="30.75" outlineLevel="1" thickBot="1" x14ac:dyDescent="0.3">
      <c r="A788" s="71" t="s">
        <v>54</v>
      </c>
      <c r="B788" s="72">
        <v>5</v>
      </c>
      <c r="C788" s="73" t="s">
        <v>55</v>
      </c>
      <c r="D788" s="74">
        <f t="shared" si="98"/>
        <v>51</v>
      </c>
      <c r="E788" s="75">
        <f t="shared" si="97"/>
        <v>12</v>
      </c>
      <c r="F788" s="75">
        <f t="shared" si="97"/>
        <v>10</v>
      </c>
      <c r="G788" s="75">
        <f t="shared" si="97"/>
        <v>9</v>
      </c>
      <c r="H788" s="76">
        <f t="shared" si="97"/>
        <v>20</v>
      </c>
      <c r="I788" s="77">
        <f t="shared" si="99"/>
        <v>1763.4499999999998</v>
      </c>
      <c r="J788" s="78">
        <f t="shared" si="100"/>
        <v>417.71</v>
      </c>
      <c r="K788" s="78">
        <f t="shared" si="100"/>
        <v>417.33</v>
      </c>
      <c r="L788" s="78">
        <f t="shared" si="100"/>
        <v>296.79000000000002</v>
      </c>
      <c r="M788" s="79">
        <f t="shared" si="100"/>
        <v>631.62</v>
      </c>
      <c r="N788" s="36"/>
      <c r="O788" s="36"/>
      <c r="P788" s="36"/>
      <c r="Q788" s="36"/>
      <c r="R788" s="36"/>
      <c r="S788" s="50"/>
      <c r="U788" s="36"/>
      <c r="V788" s="88"/>
      <c r="W788" s="88"/>
      <c r="X788" s="88"/>
      <c r="Y788" s="38"/>
      <c r="Z788" s="39"/>
      <c r="AA788" s="39"/>
      <c r="AB788" s="39"/>
    </row>
    <row r="789" spans="1:28" ht="71.25" outlineLevel="1" x14ac:dyDescent="0.25">
      <c r="A789" s="26" t="s">
        <v>56</v>
      </c>
      <c r="B789" s="27">
        <v>6</v>
      </c>
      <c r="C789" s="28"/>
      <c r="D789" s="29"/>
      <c r="E789" s="30"/>
      <c r="F789" s="30"/>
      <c r="G789" s="30"/>
      <c r="H789" s="31"/>
      <c r="I789" s="32">
        <f>J789+K789+L789+M789</f>
        <v>12236.93</v>
      </c>
      <c r="J789" s="33">
        <f>J790+J791+J795+J799</f>
        <v>3022.65</v>
      </c>
      <c r="K789" s="33">
        <f>K790+K791+K795+K799</f>
        <v>3037.7799999999997</v>
      </c>
      <c r="L789" s="33">
        <f>L790+L791+L795+L799</f>
        <v>2961.27</v>
      </c>
      <c r="M789" s="34">
        <f>M790+M791+M795+M799</f>
        <v>3215.2299999999996</v>
      </c>
      <c r="N789" s="36"/>
      <c r="O789" s="36"/>
      <c r="P789" s="36"/>
      <c r="Q789" s="36"/>
      <c r="R789" s="36"/>
      <c r="S789" s="50"/>
      <c r="U789" s="36"/>
      <c r="V789" s="88"/>
      <c r="W789" s="88"/>
      <c r="X789" s="88"/>
      <c r="Y789" s="38"/>
      <c r="Z789" s="39"/>
      <c r="AA789" s="39"/>
      <c r="AB789" s="39"/>
    </row>
    <row r="790" spans="1:28" outlineLevel="1" x14ac:dyDescent="0.25">
      <c r="A790" s="40" t="s">
        <v>57</v>
      </c>
      <c r="B790" s="172">
        <v>7</v>
      </c>
      <c r="C790" s="41" t="s">
        <v>36</v>
      </c>
      <c r="D790" s="42">
        <f>SUM(E790:H790)</f>
        <v>0</v>
      </c>
      <c r="E790" s="43">
        <v>0</v>
      </c>
      <c r="F790" s="43">
        <v>0</v>
      </c>
      <c r="G790" s="43">
        <v>0</v>
      </c>
      <c r="H790" s="43">
        <v>0</v>
      </c>
      <c r="I790" s="45">
        <f>J790+K790+L790+M790</f>
        <v>0</v>
      </c>
      <c r="J790" s="46">
        <v>0</v>
      </c>
      <c r="K790" s="46">
        <v>0</v>
      </c>
      <c r="L790" s="46">
        <v>0</v>
      </c>
      <c r="M790" s="46">
        <v>0</v>
      </c>
      <c r="N790" s="36"/>
      <c r="O790" s="36"/>
      <c r="P790" s="36"/>
      <c r="Q790" s="36"/>
      <c r="R790" s="50"/>
      <c r="S790" s="50"/>
      <c r="T790" s="50"/>
      <c r="U790" s="36"/>
      <c r="V790" s="88"/>
      <c r="W790" s="88"/>
      <c r="X790" s="88"/>
      <c r="Y790" s="38"/>
      <c r="Z790" s="39"/>
      <c r="AA790" s="39"/>
      <c r="AB790" s="39"/>
    </row>
    <row r="791" spans="1:28" outlineLevel="1" x14ac:dyDescent="0.25">
      <c r="A791" s="51" t="s">
        <v>58</v>
      </c>
      <c r="B791" s="172">
        <v>8</v>
      </c>
      <c r="C791" s="41" t="s">
        <v>38</v>
      </c>
      <c r="D791" s="42">
        <f t="shared" ref="D791:D799" si="101">SUM(E791:H791)</f>
        <v>8342</v>
      </c>
      <c r="E791" s="54">
        <f>E792+E793+ROUND(E794*2.9,0)</f>
        <v>2109</v>
      </c>
      <c r="F791" s="54">
        <f>F792+F793+ROUND(F794*2.9,0)</f>
        <v>2079</v>
      </c>
      <c r="G791" s="54">
        <f>G792+G793+ROUND(G794*2.9,0)</f>
        <v>2142</v>
      </c>
      <c r="H791" s="55">
        <f>H792+H793+ROUND(H794*2.9,0)</f>
        <v>2012</v>
      </c>
      <c r="I791" s="45">
        <f>J791+K791+L791+M791</f>
        <v>10473.48</v>
      </c>
      <c r="J791" s="56">
        <f>J792+J793+J794</f>
        <v>2604.94</v>
      </c>
      <c r="K791" s="56">
        <f>K792+K793+K794</f>
        <v>2620.4499999999998</v>
      </c>
      <c r="L791" s="56">
        <f>L792+L793+L794</f>
        <v>2664.48</v>
      </c>
      <c r="M791" s="57">
        <f>M792+M793+M794</f>
        <v>2583.6099999999997</v>
      </c>
      <c r="N791" s="36"/>
      <c r="O791" s="36"/>
      <c r="P791" s="36"/>
      <c r="Q791" s="36"/>
      <c r="R791" s="50"/>
      <c r="S791" s="50"/>
      <c r="T791" s="50"/>
      <c r="U791" s="36"/>
      <c r="V791" s="88"/>
      <c r="W791" s="88"/>
      <c r="X791" s="88"/>
      <c r="Y791" s="38"/>
      <c r="Z791" s="39"/>
      <c r="AA791" s="39"/>
      <c r="AB791" s="39"/>
    </row>
    <row r="792" spans="1:28" ht="30" outlineLevel="1" x14ac:dyDescent="0.25">
      <c r="A792" s="58" t="s">
        <v>59</v>
      </c>
      <c r="B792" s="65" t="s">
        <v>60</v>
      </c>
      <c r="C792" s="60" t="s">
        <v>38</v>
      </c>
      <c r="D792" s="127">
        <f t="shared" si="101"/>
        <v>1351</v>
      </c>
      <c r="E792" s="61">
        <v>228</v>
      </c>
      <c r="F792" s="61">
        <v>364</v>
      </c>
      <c r="G792" s="61">
        <v>288</v>
      </c>
      <c r="H792" s="61">
        <v>471</v>
      </c>
      <c r="I792" s="91">
        <f>SUM(J792:M792)</f>
        <v>2049.3599999999997</v>
      </c>
      <c r="J792" s="63">
        <v>345.86</v>
      </c>
      <c r="K792" s="63">
        <v>552.16</v>
      </c>
      <c r="L792" s="63">
        <v>436.87</v>
      </c>
      <c r="M792" s="63">
        <v>714.47</v>
      </c>
      <c r="N792" s="36"/>
      <c r="O792" s="36"/>
      <c r="P792" s="36"/>
      <c r="Q792" s="36"/>
      <c r="R792" s="50"/>
      <c r="S792" s="50"/>
      <c r="T792" s="50"/>
      <c r="U792" s="36"/>
      <c r="V792" s="88"/>
      <c r="W792" s="88"/>
      <c r="X792" s="88"/>
      <c r="Y792" s="38"/>
      <c r="Z792" s="39"/>
      <c r="AA792" s="39"/>
      <c r="AB792" s="39"/>
    </row>
    <row r="793" spans="1:28" ht="30" outlineLevel="1" x14ac:dyDescent="0.25">
      <c r="A793" s="58" t="s">
        <v>61</v>
      </c>
      <c r="B793" s="65" t="s">
        <v>62</v>
      </c>
      <c r="C793" s="60" t="s">
        <v>38</v>
      </c>
      <c r="D793" s="127">
        <f t="shared" si="101"/>
        <v>957</v>
      </c>
      <c r="E793" s="61">
        <v>240</v>
      </c>
      <c r="F793" s="61">
        <v>239</v>
      </c>
      <c r="G793" s="61">
        <v>239</v>
      </c>
      <c r="H793" s="61">
        <v>239</v>
      </c>
      <c r="I793" s="91">
        <f t="shared" ref="I793:I799" si="102">SUM(J793:M793)</f>
        <v>1516.6399999999999</v>
      </c>
      <c r="J793" s="63">
        <v>380.35</v>
      </c>
      <c r="K793" s="63">
        <v>378.76</v>
      </c>
      <c r="L793" s="63">
        <v>378.76</v>
      </c>
      <c r="M793" s="63">
        <v>378.77</v>
      </c>
      <c r="N793" s="36"/>
      <c r="O793" s="36"/>
      <c r="P793" s="36"/>
      <c r="Q793" s="36"/>
      <c r="R793" s="50"/>
      <c r="S793" s="50"/>
      <c r="T793" s="50"/>
      <c r="U793" s="36"/>
      <c r="V793" s="88"/>
      <c r="W793" s="88"/>
      <c r="X793" s="88"/>
      <c r="Y793" s="38"/>
      <c r="Z793" s="39"/>
      <c r="AA793" s="39"/>
      <c r="AB793" s="39"/>
    </row>
    <row r="794" spans="1:28" outlineLevel="1" x14ac:dyDescent="0.25">
      <c r="A794" s="58" t="s">
        <v>63</v>
      </c>
      <c r="B794" s="65" t="s">
        <v>64</v>
      </c>
      <c r="C794" s="60" t="s">
        <v>45</v>
      </c>
      <c r="D794" s="127">
        <f t="shared" si="101"/>
        <v>2081</v>
      </c>
      <c r="E794" s="61">
        <v>566</v>
      </c>
      <c r="F794" s="61">
        <v>509</v>
      </c>
      <c r="G794" s="61">
        <v>557</v>
      </c>
      <c r="H794" s="61">
        <v>449</v>
      </c>
      <c r="I794" s="91">
        <f t="shared" si="102"/>
        <v>6907.4800000000005</v>
      </c>
      <c r="J794" s="63">
        <v>1878.73</v>
      </c>
      <c r="K794" s="63">
        <v>1689.53</v>
      </c>
      <c r="L794" s="63">
        <v>1848.85</v>
      </c>
      <c r="M794" s="63">
        <v>1490.37</v>
      </c>
      <c r="N794" s="36"/>
      <c r="O794" s="36"/>
      <c r="P794" s="36"/>
      <c r="Q794" s="36"/>
      <c r="R794" s="50"/>
      <c r="S794" s="50"/>
      <c r="T794" s="50"/>
      <c r="U794" s="36"/>
      <c r="V794" s="88"/>
      <c r="W794" s="88"/>
      <c r="X794" s="88"/>
      <c r="Y794" s="38"/>
      <c r="Z794" s="39"/>
      <c r="AA794" s="39"/>
      <c r="AB794" s="39"/>
    </row>
    <row r="795" spans="1:28" ht="30" outlineLevel="1" x14ac:dyDescent="0.25">
      <c r="A795" s="66" t="s">
        <v>65</v>
      </c>
      <c r="B795" s="172">
        <v>9</v>
      </c>
      <c r="C795" s="67" t="s">
        <v>47</v>
      </c>
      <c r="D795" s="127">
        <f t="shared" si="101"/>
        <v>0</v>
      </c>
      <c r="E795" s="43">
        <v>0</v>
      </c>
      <c r="F795" s="43">
        <v>0</v>
      </c>
      <c r="G795" s="43">
        <v>0</v>
      </c>
      <c r="H795" s="44">
        <v>0</v>
      </c>
      <c r="I795" s="45">
        <f t="shared" si="102"/>
        <v>0</v>
      </c>
      <c r="J795" s="46">
        <v>0</v>
      </c>
      <c r="K795" s="46">
        <v>0</v>
      </c>
      <c r="L795" s="46">
        <v>0</v>
      </c>
      <c r="M795" s="46">
        <v>0</v>
      </c>
      <c r="N795" s="113"/>
      <c r="O795" s="121"/>
      <c r="P795" s="49"/>
      <c r="Q795" s="36"/>
      <c r="R795" s="36"/>
      <c r="X795" s="37"/>
      <c r="Y795" s="38"/>
      <c r="Z795" s="39"/>
    </row>
    <row r="796" spans="1:28" outlineLevel="1" x14ac:dyDescent="0.25">
      <c r="A796" s="200" t="s">
        <v>66</v>
      </c>
      <c r="B796" s="68" t="s">
        <v>67</v>
      </c>
      <c r="C796" s="69" t="s">
        <v>50</v>
      </c>
      <c r="D796" s="127">
        <f t="shared" si="101"/>
        <v>0</v>
      </c>
      <c r="E796" s="133">
        <v>0</v>
      </c>
      <c r="F796" s="133">
        <v>0</v>
      </c>
      <c r="G796" s="133">
        <v>0</v>
      </c>
      <c r="H796" s="134">
        <v>0</v>
      </c>
      <c r="I796" s="91">
        <f t="shared" si="102"/>
        <v>0</v>
      </c>
      <c r="J796" s="96">
        <v>0</v>
      </c>
      <c r="K796" s="96">
        <v>0</v>
      </c>
      <c r="L796" s="96">
        <v>0</v>
      </c>
      <c r="M796" s="96">
        <v>0</v>
      </c>
      <c r="N796" s="100"/>
      <c r="O796" s="49"/>
      <c r="P796" s="49"/>
      <c r="Q796" s="36"/>
      <c r="R796" s="36"/>
      <c r="X796" s="37"/>
      <c r="Y796" s="38"/>
      <c r="Z796" s="39"/>
    </row>
    <row r="797" spans="1:28" ht="30" outlineLevel="1" x14ac:dyDescent="0.25">
      <c r="A797" s="201"/>
      <c r="B797" s="68" t="s">
        <v>68</v>
      </c>
      <c r="C797" s="69" t="s">
        <v>47</v>
      </c>
      <c r="D797" s="127">
        <f t="shared" si="101"/>
        <v>0</v>
      </c>
      <c r="E797" s="133">
        <v>0</v>
      </c>
      <c r="F797" s="133">
        <v>0</v>
      </c>
      <c r="G797" s="133">
        <v>0</v>
      </c>
      <c r="H797" s="134">
        <v>0</v>
      </c>
      <c r="I797" s="91">
        <f t="shared" si="102"/>
        <v>0</v>
      </c>
      <c r="J797" s="96">
        <v>0</v>
      </c>
      <c r="K797" s="96">
        <v>0</v>
      </c>
      <c r="L797" s="96">
        <v>0</v>
      </c>
      <c r="M797" s="96">
        <v>0</v>
      </c>
      <c r="N797" s="48"/>
      <c r="Q797" s="36"/>
      <c r="R797" s="36"/>
      <c r="X797" s="37"/>
      <c r="Y797" s="38"/>
      <c r="Z797" s="39"/>
    </row>
    <row r="798" spans="1:28" ht="30" outlineLevel="1" x14ac:dyDescent="0.25">
      <c r="A798" s="70" t="s">
        <v>69</v>
      </c>
      <c r="B798" s="68" t="s">
        <v>70</v>
      </c>
      <c r="C798" s="69" t="s">
        <v>47</v>
      </c>
      <c r="D798" s="127">
        <f t="shared" si="101"/>
        <v>0</v>
      </c>
      <c r="E798" s="133">
        <v>0</v>
      </c>
      <c r="F798" s="133">
        <v>0</v>
      </c>
      <c r="G798" s="133">
        <v>0</v>
      </c>
      <c r="H798" s="134">
        <v>0</v>
      </c>
      <c r="I798" s="91">
        <f t="shared" si="102"/>
        <v>0</v>
      </c>
      <c r="J798" s="96">
        <v>0</v>
      </c>
      <c r="K798" s="96">
        <v>0</v>
      </c>
      <c r="L798" s="96">
        <v>0</v>
      </c>
      <c r="M798" s="96">
        <v>0</v>
      </c>
      <c r="N798" s="80"/>
      <c r="Q798" s="36"/>
      <c r="R798" s="36"/>
      <c r="X798" s="37"/>
      <c r="Y798" s="38"/>
      <c r="Z798" s="39"/>
    </row>
    <row r="799" spans="1:28" ht="16.5" outlineLevel="1" thickBot="1" x14ac:dyDescent="0.3">
      <c r="A799" s="71" t="s">
        <v>71</v>
      </c>
      <c r="B799" s="72">
        <v>10</v>
      </c>
      <c r="C799" s="73" t="s">
        <v>55</v>
      </c>
      <c r="D799" s="234">
        <f t="shared" si="101"/>
        <v>51</v>
      </c>
      <c r="E799" s="235">
        <v>12</v>
      </c>
      <c r="F799" s="235">
        <v>10</v>
      </c>
      <c r="G799" s="235">
        <v>9</v>
      </c>
      <c r="H799" s="236">
        <v>20</v>
      </c>
      <c r="I799" s="237">
        <f t="shared" si="102"/>
        <v>1763.4499999999998</v>
      </c>
      <c r="J799" s="238">
        <v>417.71</v>
      </c>
      <c r="K799" s="238">
        <v>417.33</v>
      </c>
      <c r="L799" s="238">
        <v>296.79000000000002</v>
      </c>
      <c r="M799" s="238">
        <v>631.62</v>
      </c>
      <c r="N799" s="80"/>
      <c r="Q799" s="36"/>
      <c r="R799" s="36"/>
      <c r="X799" s="37"/>
      <c r="Y799" s="38"/>
      <c r="Z799" s="39"/>
    </row>
    <row r="800" spans="1:28" ht="71.25" outlineLevel="1" x14ac:dyDescent="0.25">
      <c r="A800" s="26" t="s">
        <v>72</v>
      </c>
      <c r="B800" s="27">
        <v>11</v>
      </c>
      <c r="C800" s="28"/>
      <c r="D800" s="99" t="s">
        <v>73</v>
      </c>
      <c r="E800" s="30" t="s">
        <v>73</v>
      </c>
      <c r="F800" s="30" t="s">
        <v>73</v>
      </c>
      <c r="G800" s="30" t="s">
        <v>73</v>
      </c>
      <c r="H800" s="30" t="s">
        <v>73</v>
      </c>
      <c r="I800" s="32">
        <f>J800+K800+L800+M800</f>
        <v>0</v>
      </c>
      <c r="J800" s="33">
        <f>J801+J802+J806+J810</f>
        <v>0</v>
      </c>
      <c r="K800" s="33">
        <f>K801+K802+K806+K810</f>
        <v>0</v>
      </c>
      <c r="L800" s="33">
        <f>L801+L802+L806+L810</f>
        <v>0</v>
      </c>
      <c r="M800" s="34">
        <f>M801+M802+M806+M810</f>
        <v>0</v>
      </c>
      <c r="N800" s="80"/>
      <c r="Q800" s="36"/>
      <c r="R800" s="36"/>
      <c r="X800" s="37"/>
      <c r="Y800" s="38"/>
      <c r="Z800" s="39"/>
    </row>
    <row r="801" spans="1:26" outlineLevel="1" x14ac:dyDescent="0.25">
      <c r="A801" s="40" t="s">
        <v>57</v>
      </c>
      <c r="B801" s="172">
        <v>12</v>
      </c>
      <c r="C801" s="41" t="s">
        <v>36</v>
      </c>
      <c r="D801" s="42" t="s">
        <v>73</v>
      </c>
      <c r="E801" s="43" t="s">
        <v>73</v>
      </c>
      <c r="F801" s="43" t="s">
        <v>73</v>
      </c>
      <c r="G801" s="43" t="s">
        <v>73</v>
      </c>
      <c r="H801" s="44" t="s">
        <v>73</v>
      </c>
      <c r="I801" s="45">
        <f>J801+K801+L801+M801</f>
        <v>0</v>
      </c>
      <c r="J801" s="46">
        <v>0</v>
      </c>
      <c r="K801" s="46">
        <v>0</v>
      </c>
      <c r="L801" s="46">
        <v>0</v>
      </c>
      <c r="M801" s="46">
        <v>0</v>
      </c>
      <c r="N801" s="80"/>
      <c r="Q801" s="36"/>
      <c r="R801" s="36"/>
      <c r="X801" s="37"/>
      <c r="Y801" s="38"/>
      <c r="Z801" s="39"/>
    </row>
    <row r="802" spans="1:26" outlineLevel="1" x14ac:dyDescent="0.25">
      <c r="A802" s="51" t="s">
        <v>58</v>
      </c>
      <c r="B802" s="172">
        <v>13</v>
      </c>
      <c r="C802" s="41" t="s">
        <v>38</v>
      </c>
      <c r="D802" s="42" t="s">
        <v>73</v>
      </c>
      <c r="E802" s="54" t="s">
        <v>73</v>
      </c>
      <c r="F802" s="54" t="s">
        <v>73</v>
      </c>
      <c r="G802" s="54" t="s">
        <v>73</v>
      </c>
      <c r="H802" s="55" t="s">
        <v>73</v>
      </c>
      <c r="I802" s="45">
        <f t="shared" ref="I802:I810" si="103">J802+K802+L802+M802</f>
        <v>0</v>
      </c>
      <c r="J802" s="56">
        <f>J803+J804+J805</f>
        <v>0</v>
      </c>
      <c r="K802" s="56">
        <f>K803+K804+K805</f>
        <v>0</v>
      </c>
      <c r="L802" s="56">
        <f>L803+L804+L805</f>
        <v>0</v>
      </c>
      <c r="M802" s="57">
        <f>M803+M804+M805</f>
        <v>0</v>
      </c>
      <c r="N802" s="80"/>
      <c r="Q802" s="36"/>
      <c r="R802" s="36"/>
      <c r="X802" s="37"/>
      <c r="Y802" s="38"/>
      <c r="Z802" s="39"/>
    </row>
    <row r="803" spans="1:26" ht="30" outlineLevel="1" x14ac:dyDescent="0.25">
      <c r="A803" s="58" t="s">
        <v>59</v>
      </c>
      <c r="B803" s="65" t="s">
        <v>74</v>
      </c>
      <c r="C803" s="60" t="s">
        <v>38</v>
      </c>
      <c r="D803" s="42" t="s">
        <v>73</v>
      </c>
      <c r="E803" s="61" t="s">
        <v>73</v>
      </c>
      <c r="F803" s="61" t="s">
        <v>73</v>
      </c>
      <c r="G803" s="61" t="s">
        <v>73</v>
      </c>
      <c r="H803" s="62" t="s">
        <v>73</v>
      </c>
      <c r="I803" s="45">
        <f t="shared" si="103"/>
        <v>0</v>
      </c>
      <c r="J803" s="63">
        <v>0</v>
      </c>
      <c r="K803" s="63">
        <v>0</v>
      </c>
      <c r="L803" s="63">
        <v>0</v>
      </c>
      <c r="M803" s="64">
        <v>0</v>
      </c>
      <c r="N803" s="80"/>
      <c r="Q803" s="36"/>
      <c r="R803" s="36"/>
      <c r="X803" s="37"/>
      <c r="Y803" s="38"/>
      <c r="Z803" s="39"/>
    </row>
    <row r="804" spans="1:26" ht="30" outlineLevel="1" x14ac:dyDescent="0.25">
      <c r="A804" s="58" t="s">
        <v>61</v>
      </c>
      <c r="B804" s="65" t="s">
        <v>75</v>
      </c>
      <c r="C804" s="60" t="s">
        <v>38</v>
      </c>
      <c r="D804" s="42" t="s">
        <v>73</v>
      </c>
      <c r="E804" s="61" t="s">
        <v>73</v>
      </c>
      <c r="F804" s="61" t="s">
        <v>73</v>
      </c>
      <c r="G804" s="61" t="s">
        <v>73</v>
      </c>
      <c r="H804" s="62" t="s">
        <v>73</v>
      </c>
      <c r="I804" s="45">
        <f t="shared" si="103"/>
        <v>0</v>
      </c>
      <c r="J804" s="63">
        <v>0</v>
      </c>
      <c r="K804" s="63">
        <v>0</v>
      </c>
      <c r="L804" s="63">
        <v>0</v>
      </c>
      <c r="M804" s="64">
        <v>0</v>
      </c>
      <c r="N804" s="80"/>
      <c r="Q804" s="36"/>
      <c r="R804" s="36"/>
      <c r="X804" s="37"/>
      <c r="Y804" s="38"/>
      <c r="Z804" s="39"/>
    </row>
    <row r="805" spans="1:26" outlineLevel="1" x14ac:dyDescent="0.25">
      <c r="A805" s="58" t="s">
        <v>63</v>
      </c>
      <c r="B805" s="65" t="s">
        <v>76</v>
      </c>
      <c r="C805" s="60" t="s">
        <v>45</v>
      </c>
      <c r="D805" s="42" t="s">
        <v>73</v>
      </c>
      <c r="E805" s="61" t="s">
        <v>73</v>
      </c>
      <c r="F805" s="61" t="s">
        <v>73</v>
      </c>
      <c r="G805" s="61" t="s">
        <v>73</v>
      </c>
      <c r="H805" s="62" t="s">
        <v>73</v>
      </c>
      <c r="I805" s="45">
        <f t="shared" si="103"/>
        <v>0</v>
      </c>
      <c r="J805" s="63">
        <v>0</v>
      </c>
      <c r="K805" s="63">
        <v>0</v>
      </c>
      <c r="L805" s="63">
        <v>0</v>
      </c>
      <c r="M805" s="64">
        <v>0</v>
      </c>
      <c r="N805" s="80"/>
      <c r="Q805" s="36"/>
      <c r="R805" s="36"/>
      <c r="X805" s="37"/>
      <c r="Y805" s="38"/>
      <c r="Z805" s="39"/>
    </row>
    <row r="806" spans="1:26" ht="30" outlineLevel="1" x14ac:dyDescent="0.25">
      <c r="A806" s="66" t="s">
        <v>65</v>
      </c>
      <c r="B806" s="172">
        <v>14</v>
      </c>
      <c r="C806" s="67" t="s">
        <v>47</v>
      </c>
      <c r="D806" s="42" t="s">
        <v>73</v>
      </c>
      <c r="E806" s="43" t="s">
        <v>73</v>
      </c>
      <c r="F806" s="43" t="s">
        <v>73</v>
      </c>
      <c r="G806" s="43" t="s">
        <v>73</v>
      </c>
      <c r="H806" s="44" t="s">
        <v>73</v>
      </c>
      <c r="I806" s="45">
        <f t="shared" si="103"/>
        <v>0</v>
      </c>
      <c r="J806" s="46">
        <v>0</v>
      </c>
      <c r="K806" s="46">
        <v>0</v>
      </c>
      <c r="L806" s="46">
        <v>0</v>
      </c>
      <c r="M806" s="47">
        <v>0</v>
      </c>
      <c r="N806" s="35"/>
      <c r="O806" s="49"/>
      <c r="P806" s="49"/>
      <c r="Q806" s="36"/>
      <c r="R806" s="36"/>
      <c r="X806" s="37"/>
      <c r="Y806" s="38"/>
      <c r="Z806" s="39"/>
    </row>
    <row r="807" spans="1:26" outlineLevel="1" x14ac:dyDescent="0.25">
      <c r="A807" s="200" t="s">
        <v>66</v>
      </c>
      <c r="B807" s="68" t="s">
        <v>77</v>
      </c>
      <c r="C807" s="69" t="s">
        <v>50</v>
      </c>
      <c r="D807" s="42" t="s">
        <v>73</v>
      </c>
      <c r="E807" s="43" t="s">
        <v>73</v>
      </c>
      <c r="F807" s="43" t="s">
        <v>73</v>
      </c>
      <c r="G807" s="43" t="s">
        <v>73</v>
      </c>
      <c r="H807" s="44" t="s">
        <v>73</v>
      </c>
      <c r="I807" s="45">
        <f>J807+K807+L807+M807</f>
        <v>0</v>
      </c>
      <c r="J807" s="56"/>
      <c r="K807" s="56"/>
      <c r="L807" s="56"/>
      <c r="M807" s="57"/>
      <c r="N807" s="100"/>
      <c r="O807" s="49"/>
      <c r="P807" s="49"/>
      <c r="Q807" s="36"/>
      <c r="R807" s="36"/>
      <c r="X807" s="37"/>
      <c r="Y807" s="38"/>
      <c r="Z807" s="39"/>
    </row>
    <row r="808" spans="1:26" ht="30" outlineLevel="1" x14ac:dyDescent="0.25">
      <c r="A808" s="201"/>
      <c r="B808" s="68" t="s">
        <v>78</v>
      </c>
      <c r="C808" s="69" t="s">
        <v>47</v>
      </c>
      <c r="D808" s="42" t="s">
        <v>73</v>
      </c>
      <c r="E808" s="43" t="s">
        <v>73</v>
      </c>
      <c r="F808" s="43" t="s">
        <v>73</v>
      </c>
      <c r="G808" s="43" t="s">
        <v>73</v>
      </c>
      <c r="H808" s="44" t="s">
        <v>73</v>
      </c>
      <c r="I808" s="45">
        <f>J808+K808+L808+M808</f>
        <v>0</v>
      </c>
      <c r="J808" s="56"/>
      <c r="K808" s="56"/>
      <c r="L808" s="56"/>
      <c r="M808" s="57"/>
      <c r="N808" s="48"/>
      <c r="Q808" s="36"/>
      <c r="R808" s="36"/>
      <c r="X808" s="37"/>
      <c r="Y808" s="38"/>
      <c r="Z808" s="39"/>
    </row>
    <row r="809" spans="1:26" ht="30" outlineLevel="1" x14ac:dyDescent="0.25">
      <c r="A809" s="70" t="s">
        <v>69</v>
      </c>
      <c r="B809" s="68" t="s">
        <v>79</v>
      </c>
      <c r="C809" s="69" t="s">
        <v>47</v>
      </c>
      <c r="D809" s="42" t="s">
        <v>73</v>
      </c>
      <c r="E809" s="43" t="s">
        <v>73</v>
      </c>
      <c r="F809" s="43" t="s">
        <v>73</v>
      </c>
      <c r="G809" s="43" t="s">
        <v>73</v>
      </c>
      <c r="H809" s="44" t="s">
        <v>73</v>
      </c>
      <c r="I809" s="45">
        <f>J809+K809+L809+M809</f>
        <v>0</v>
      </c>
      <c r="J809" s="56"/>
      <c r="K809" s="56"/>
      <c r="L809" s="56"/>
      <c r="M809" s="57"/>
      <c r="N809" s="48"/>
      <c r="Q809" s="36"/>
      <c r="R809" s="36"/>
      <c r="X809" s="37"/>
      <c r="Y809" s="38"/>
      <c r="Z809" s="39"/>
    </row>
    <row r="810" spans="1:26" ht="16.5" outlineLevel="1" thickBot="1" x14ac:dyDescent="0.3">
      <c r="A810" s="71" t="s">
        <v>71</v>
      </c>
      <c r="B810" s="72">
        <v>15</v>
      </c>
      <c r="C810" s="73" t="s">
        <v>55</v>
      </c>
      <c r="D810" s="74" t="s">
        <v>73</v>
      </c>
      <c r="E810" s="75" t="s">
        <v>73</v>
      </c>
      <c r="F810" s="75" t="s">
        <v>73</v>
      </c>
      <c r="G810" s="75" t="s">
        <v>73</v>
      </c>
      <c r="H810" s="76" t="s">
        <v>73</v>
      </c>
      <c r="I810" s="77">
        <f t="shared" si="103"/>
        <v>0</v>
      </c>
      <c r="J810" s="78">
        <v>0</v>
      </c>
      <c r="K810" s="78">
        <v>0</v>
      </c>
      <c r="L810" s="78">
        <v>0</v>
      </c>
      <c r="M810" s="79">
        <v>0</v>
      </c>
      <c r="N810" s="48"/>
      <c r="Q810" s="36"/>
      <c r="R810" s="36"/>
      <c r="X810" s="37"/>
      <c r="Y810" s="38"/>
      <c r="Z810" s="39"/>
    </row>
    <row r="811" spans="1:26" ht="42.75" outlineLevel="1" x14ac:dyDescent="0.25">
      <c r="A811" s="26" t="s">
        <v>80</v>
      </c>
      <c r="B811" s="27">
        <v>16</v>
      </c>
      <c r="C811" s="28"/>
      <c r="D811" s="99">
        <f>E811+F811+G811+H811</f>
        <v>0</v>
      </c>
      <c r="E811" s="30">
        <f>E812+E813+E817+E821</f>
        <v>0</v>
      </c>
      <c r="F811" s="30">
        <f>F812+F813+F817+F821</f>
        <v>0</v>
      </c>
      <c r="G811" s="30">
        <f>G812+G813+G817+G821</f>
        <v>0</v>
      </c>
      <c r="H811" s="31">
        <f>H812+H813+H817+H821</f>
        <v>0</v>
      </c>
      <c r="I811" s="101">
        <f>J811+K811+L811+M811</f>
        <v>0</v>
      </c>
      <c r="J811" s="33">
        <f>J812+J813+J817+J821</f>
        <v>0</v>
      </c>
      <c r="K811" s="33">
        <f>K812+K813+K817+K821</f>
        <v>0</v>
      </c>
      <c r="L811" s="33">
        <f>L812+L813+L817+L821</f>
        <v>0</v>
      </c>
      <c r="M811" s="34">
        <f>M812+M813+M817+M821</f>
        <v>0</v>
      </c>
      <c r="N811" s="48"/>
      <c r="Q811" s="36"/>
      <c r="R811" s="36"/>
      <c r="X811" s="37"/>
      <c r="Y811" s="38"/>
      <c r="Z811" s="39"/>
    </row>
    <row r="812" spans="1:26" outlineLevel="1" x14ac:dyDescent="0.25">
      <c r="A812" s="40" t="s">
        <v>57</v>
      </c>
      <c r="B812" s="172">
        <v>17</v>
      </c>
      <c r="C812" s="41" t="s">
        <v>36</v>
      </c>
      <c r="D812" s="42">
        <f>E812+F812+G812+H812</f>
        <v>0</v>
      </c>
      <c r="E812" s="43"/>
      <c r="F812" s="43"/>
      <c r="G812" s="43"/>
      <c r="H812" s="44"/>
      <c r="I812" s="45">
        <f>J812+K812+L812+M812</f>
        <v>0</v>
      </c>
      <c r="J812" s="46"/>
      <c r="K812" s="46"/>
      <c r="L812" s="46"/>
      <c r="M812" s="47"/>
      <c r="N812" s="48"/>
      <c r="Q812" s="36"/>
      <c r="R812" s="36"/>
      <c r="X812" s="37"/>
      <c r="Y812" s="38"/>
      <c r="Z812" s="39"/>
    </row>
    <row r="813" spans="1:26" outlineLevel="1" x14ac:dyDescent="0.25">
      <c r="A813" s="51" t="s">
        <v>58</v>
      </c>
      <c r="B813" s="172">
        <v>18</v>
      </c>
      <c r="C813" s="41" t="s">
        <v>38</v>
      </c>
      <c r="D813" s="42">
        <f t="shared" ref="D813:D821" si="104">E813+F813+G813+H813</f>
        <v>0</v>
      </c>
      <c r="E813" s="54">
        <f>E814+E815+E816</f>
        <v>0</v>
      </c>
      <c r="F813" s="54">
        <f>F814+F815+F816</f>
        <v>0</v>
      </c>
      <c r="G813" s="54">
        <f>G814+G815+G816</f>
        <v>0</v>
      </c>
      <c r="H813" s="55">
        <f>H814+H815+H816</f>
        <v>0</v>
      </c>
      <c r="I813" s="45">
        <f t="shared" ref="I813:I821" si="105">J813+K813+L813+M813</f>
        <v>0</v>
      </c>
      <c r="J813" s="56">
        <f>J814+J815+J816</f>
        <v>0</v>
      </c>
      <c r="K813" s="56">
        <f>K814+K815+K816</f>
        <v>0</v>
      </c>
      <c r="L813" s="56">
        <f>L814+L815+L816</f>
        <v>0</v>
      </c>
      <c r="M813" s="57">
        <f>M814+M815+M816</f>
        <v>0</v>
      </c>
      <c r="N813" s="48"/>
      <c r="Q813" s="36"/>
      <c r="R813" s="36"/>
      <c r="X813" s="37"/>
      <c r="Y813" s="38"/>
      <c r="Z813" s="39"/>
    </row>
    <row r="814" spans="1:26" ht="30" outlineLevel="1" x14ac:dyDescent="0.25">
      <c r="A814" s="58" t="s">
        <v>59</v>
      </c>
      <c r="B814" s="65" t="s">
        <v>81</v>
      </c>
      <c r="C814" s="60" t="s">
        <v>38</v>
      </c>
      <c r="D814" s="42">
        <f t="shared" si="104"/>
        <v>0</v>
      </c>
      <c r="E814" s="61"/>
      <c r="F814" s="61"/>
      <c r="G814" s="61"/>
      <c r="H814" s="62"/>
      <c r="I814" s="45">
        <f t="shared" si="105"/>
        <v>0</v>
      </c>
      <c r="J814" s="63"/>
      <c r="K814" s="63"/>
      <c r="L814" s="63"/>
      <c r="M814" s="64"/>
      <c r="N814" s="48"/>
      <c r="Q814" s="36"/>
      <c r="R814" s="36"/>
      <c r="X814" s="37"/>
      <c r="Y814" s="38"/>
      <c r="Z814" s="39"/>
    </row>
    <row r="815" spans="1:26" ht="30" outlineLevel="1" x14ac:dyDescent="0.25">
      <c r="A815" s="58" t="s">
        <v>61</v>
      </c>
      <c r="B815" s="65" t="s">
        <v>82</v>
      </c>
      <c r="C815" s="60" t="s">
        <v>38</v>
      </c>
      <c r="D815" s="42">
        <f t="shared" si="104"/>
        <v>0</v>
      </c>
      <c r="E815" s="61"/>
      <c r="F815" s="61"/>
      <c r="G815" s="61"/>
      <c r="H815" s="62"/>
      <c r="I815" s="45">
        <f t="shared" si="105"/>
        <v>0</v>
      </c>
      <c r="J815" s="63"/>
      <c r="K815" s="63"/>
      <c r="L815" s="63"/>
      <c r="M815" s="64"/>
      <c r="N815" s="48"/>
      <c r="Q815" s="36"/>
      <c r="R815" s="36"/>
      <c r="X815" s="37"/>
      <c r="Y815" s="38"/>
      <c r="Z815" s="39"/>
    </row>
    <row r="816" spans="1:26" outlineLevel="1" x14ac:dyDescent="0.25">
      <c r="A816" s="58" t="s">
        <v>63</v>
      </c>
      <c r="B816" s="65" t="s">
        <v>83</v>
      </c>
      <c r="C816" s="60" t="s">
        <v>45</v>
      </c>
      <c r="D816" s="42">
        <f t="shared" si="104"/>
        <v>0</v>
      </c>
      <c r="E816" s="61"/>
      <c r="F816" s="61"/>
      <c r="G816" s="61"/>
      <c r="H816" s="62"/>
      <c r="I816" s="45">
        <f t="shared" si="105"/>
        <v>0</v>
      </c>
      <c r="J816" s="63"/>
      <c r="K816" s="63"/>
      <c r="L816" s="63"/>
      <c r="M816" s="64"/>
      <c r="N816" s="48"/>
      <c r="Q816" s="36"/>
      <c r="R816" s="36"/>
      <c r="X816" s="37"/>
      <c r="Y816" s="38"/>
      <c r="Z816" s="39"/>
    </row>
    <row r="817" spans="1:26" ht="30" outlineLevel="1" x14ac:dyDescent="0.25">
      <c r="A817" s="66" t="s">
        <v>65</v>
      </c>
      <c r="B817" s="172">
        <v>19</v>
      </c>
      <c r="C817" s="67" t="s">
        <v>47</v>
      </c>
      <c r="D817" s="42">
        <f t="shared" si="104"/>
        <v>0</v>
      </c>
      <c r="E817" s="43"/>
      <c r="F817" s="43"/>
      <c r="G817" s="43"/>
      <c r="H817" s="44"/>
      <c r="I817" s="45">
        <f t="shared" si="105"/>
        <v>0</v>
      </c>
      <c r="J817" s="46"/>
      <c r="K817" s="46"/>
      <c r="L817" s="46"/>
      <c r="M817" s="47"/>
      <c r="Q817" s="36"/>
      <c r="R817" s="36"/>
      <c r="X817" s="37"/>
      <c r="Y817" s="38"/>
      <c r="Z817" s="39"/>
    </row>
    <row r="818" spans="1:26" outlineLevel="1" x14ac:dyDescent="0.25">
      <c r="A818" s="200" t="s">
        <v>66</v>
      </c>
      <c r="B818" s="68" t="s">
        <v>84</v>
      </c>
      <c r="C818" s="69" t="s">
        <v>50</v>
      </c>
      <c r="D818" s="42">
        <f>E818+F818+G818+H818</f>
        <v>0</v>
      </c>
      <c r="E818" s="43"/>
      <c r="F818" s="43"/>
      <c r="G818" s="43"/>
      <c r="H818" s="44"/>
      <c r="I818" s="45">
        <f>J818+K818+L818+M818</f>
        <v>0</v>
      </c>
      <c r="J818" s="56"/>
      <c r="K818" s="56"/>
      <c r="L818" s="56"/>
      <c r="M818" s="57"/>
      <c r="Q818" s="36"/>
      <c r="R818" s="36"/>
      <c r="X818" s="37"/>
      <c r="Y818" s="38"/>
      <c r="Z818" s="39"/>
    </row>
    <row r="819" spans="1:26" ht="30" outlineLevel="1" x14ac:dyDescent="0.25">
      <c r="A819" s="201"/>
      <c r="B819" s="68" t="s">
        <v>85</v>
      </c>
      <c r="C819" s="69" t="s">
        <v>47</v>
      </c>
      <c r="D819" s="42">
        <f>E819+F819+G819+H819</f>
        <v>0</v>
      </c>
      <c r="E819" s="43"/>
      <c r="F819" s="43"/>
      <c r="G819" s="43"/>
      <c r="H819" s="44"/>
      <c r="I819" s="45">
        <f>J819+K819+L819+M819</f>
        <v>0</v>
      </c>
      <c r="J819" s="56"/>
      <c r="K819" s="56"/>
      <c r="L819" s="56"/>
      <c r="M819" s="57"/>
      <c r="Q819" s="36"/>
      <c r="R819" s="36"/>
      <c r="X819" s="37"/>
      <c r="Y819" s="38"/>
      <c r="Z819" s="39"/>
    </row>
    <row r="820" spans="1:26" ht="30" outlineLevel="1" x14ac:dyDescent="0.25">
      <c r="A820" s="70" t="s">
        <v>69</v>
      </c>
      <c r="B820" s="120" t="s">
        <v>86</v>
      </c>
      <c r="C820" s="53" t="s">
        <v>47</v>
      </c>
      <c r="D820" s="42">
        <f>E820+F820+G820+H820</f>
        <v>0</v>
      </c>
      <c r="E820" s="43"/>
      <c r="F820" s="43"/>
      <c r="G820" s="43"/>
      <c r="H820" s="44"/>
      <c r="I820" s="45">
        <f>J820+K820+L820+M820</f>
        <v>0</v>
      </c>
      <c r="J820" s="56"/>
      <c r="K820" s="56"/>
      <c r="L820" s="56"/>
      <c r="M820" s="57"/>
      <c r="Q820" s="36"/>
      <c r="R820" s="36"/>
      <c r="X820" s="37"/>
      <c r="Y820" s="38"/>
      <c r="Z820" s="39"/>
    </row>
    <row r="821" spans="1:26" ht="16.5" outlineLevel="1" thickBot="1" x14ac:dyDescent="0.3">
      <c r="A821" s="102" t="s">
        <v>71</v>
      </c>
      <c r="B821" s="173">
        <v>20</v>
      </c>
      <c r="C821" s="103" t="s">
        <v>55</v>
      </c>
      <c r="D821" s="104">
        <f t="shared" si="104"/>
        <v>0</v>
      </c>
      <c r="E821" s="105"/>
      <c r="F821" s="105"/>
      <c r="G821" s="105"/>
      <c r="H821" s="106"/>
      <c r="I821" s="107">
        <f t="shared" si="105"/>
        <v>0</v>
      </c>
      <c r="J821" s="108"/>
      <c r="K821" s="108"/>
      <c r="L821" s="108"/>
      <c r="M821" s="109"/>
      <c r="Q821" s="36"/>
      <c r="R821" s="36"/>
      <c r="X821" s="37"/>
      <c r="Y821" s="38"/>
      <c r="Z821" s="39"/>
    </row>
    <row r="822" spans="1:26" ht="16.5" thickTop="1" x14ac:dyDescent="0.25">
      <c r="Q822" s="36"/>
      <c r="R822" s="36"/>
      <c r="X822" s="37"/>
      <c r="Y822" s="38"/>
      <c r="Z822" s="39"/>
    </row>
    <row r="823" spans="1:26" x14ac:dyDescent="0.25">
      <c r="Q823" s="36"/>
      <c r="R823" s="36"/>
      <c r="X823" s="37"/>
      <c r="Y823" s="38"/>
      <c r="Z823" s="39"/>
    </row>
    <row r="824" spans="1:26" x14ac:dyDescent="0.25">
      <c r="Q824" s="36"/>
      <c r="R824" s="36"/>
      <c r="X824" s="37"/>
      <c r="Y824" s="38"/>
      <c r="Z824" s="39"/>
    </row>
    <row r="825" spans="1:26" x14ac:dyDescent="0.25">
      <c r="Q825" s="36"/>
      <c r="R825" s="36"/>
      <c r="X825" s="37"/>
      <c r="Y825" s="38"/>
      <c r="Z825" s="39"/>
    </row>
    <row r="826" spans="1:26" x14ac:dyDescent="0.25">
      <c r="Q826" s="36"/>
      <c r="R826" s="36"/>
      <c r="X826" s="37"/>
      <c r="Y826" s="38"/>
      <c r="Z826" s="39"/>
    </row>
    <row r="827" spans="1:26" x14ac:dyDescent="0.25">
      <c r="Q827" s="36"/>
      <c r="R827" s="36"/>
      <c r="X827" s="37"/>
      <c r="Y827" s="38"/>
      <c r="Z827" s="39"/>
    </row>
    <row r="828" spans="1:26" x14ac:dyDescent="0.25">
      <c r="Q828" s="36"/>
      <c r="R828" s="36"/>
      <c r="X828" s="37"/>
      <c r="Y828" s="38"/>
      <c r="Z828" s="39"/>
    </row>
    <row r="829" spans="1:26" x14ac:dyDescent="0.25">
      <c r="Q829" s="36"/>
      <c r="R829" s="36"/>
      <c r="X829" s="37"/>
      <c r="Y829" s="38"/>
      <c r="Z829" s="39"/>
    </row>
    <row r="830" spans="1:26" ht="15.75" customHeight="1" outlineLevel="1" x14ac:dyDescent="0.25">
      <c r="K830" s="174" t="s">
        <v>0</v>
      </c>
      <c r="L830" s="174"/>
      <c r="M830" s="174"/>
      <c r="Q830" s="36"/>
      <c r="R830" s="36"/>
      <c r="X830" s="37"/>
      <c r="Y830" s="38"/>
      <c r="Z830" s="39"/>
    </row>
    <row r="831" spans="1:26" ht="15.75" customHeight="1" outlineLevel="1" x14ac:dyDescent="0.25">
      <c r="K831" s="174" t="s">
        <v>1</v>
      </c>
      <c r="L831" s="174"/>
      <c r="M831" s="174"/>
      <c r="Q831" s="36"/>
      <c r="R831" s="36"/>
      <c r="X831" s="37"/>
      <c r="Y831" s="38"/>
      <c r="Z831" s="39"/>
    </row>
    <row r="832" spans="1:26" ht="15.75" customHeight="1" outlineLevel="1" x14ac:dyDescent="0.25">
      <c r="K832" s="174" t="s">
        <v>2</v>
      </c>
      <c r="L832" s="174"/>
      <c r="M832" s="174"/>
      <c r="Q832" s="36"/>
      <c r="R832" s="36"/>
      <c r="X832" s="37"/>
      <c r="Y832" s="38"/>
      <c r="Z832" s="39"/>
    </row>
    <row r="833" spans="1:26" ht="15.75" customHeight="1" outlineLevel="1" x14ac:dyDescent="0.25">
      <c r="K833" s="174" t="s">
        <v>3</v>
      </c>
      <c r="L833" s="174"/>
      <c r="M833" s="174"/>
      <c r="Q833" s="36"/>
      <c r="R833" s="36"/>
      <c r="X833" s="37"/>
      <c r="Y833" s="38"/>
      <c r="Z833" s="39"/>
    </row>
    <row r="834" spans="1:26" s="5" customFormat="1" ht="16.5" customHeight="1" outlineLevel="1" x14ac:dyDescent="0.25">
      <c r="A834" s="1"/>
      <c r="B834" s="1"/>
      <c r="C834" s="1"/>
      <c r="D834" s="2"/>
      <c r="E834" s="2"/>
      <c r="F834" s="2"/>
      <c r="G834" s="2"/>
      <c r="H834" s="2"/>
      <c r="I834" s="1"/>
      <c r="J834" s="1"/>
      <c r="K834" s="174" t="s">
        <v>4</v>
      </c>
      <c r="L834" s="174"/>
      <c r="M834" s="174"/>
      <c r="Q834" s="36"/>
      <c r="R834" s="36"/>
      <c r="S834" s="4"/>
      <c r="T834" s="4"/>
      <c r="U834" s="4"/>
      <c r="X834" s="37"/>
      <c r="Y834" s="38"/>
      <c r="Z834" s="39"/>
    </row>
    <row r="835" spans="1:26" s="5" customFormat="1" ht="16.5" customHeight="1" outlineLevel="1" x14ac:dyDescent="0.25">
      <c r="A835" s="1"/>
      <c r="B835" s="1"/>
      <c r="C835" s="1"/>
      <c r="D835" s="2"/>
      <c r="E835" s="2"/>
      <c r="F835" s="2"/>
      <c r="G835" s="2"/>
      <c r="H835" s="2"/>
      <c r="I835" s="1"/>
      <c r="J835" s="1"/>
      <c r="K835" s="174" t="s">
        <v>5</v>
      </c>
      <c r="L835" s="174"/>
      <c r="M835" s="174"/>
      <c r="Q835" s="36"/>
      <c r="R835" s="36"/>
      <c r="S835" s="4"/>
      <c r="T835" s="4"/>
      <c r="U835" s="4"/>
      <c r="X835" s="37"/>
      <c r="Y835" s="38"/>
      <c r="Z835" s="39"/>
    </row>
    <row r="836" spans="1:26" s="5" customFormat="1" ht="16.5" customHeight="1" outlineLevel="1" x14ac:dyDescent="0.25">
      <c r="A836" s="1"/>
      <c r="B836" s="1"/>
      <c r="C836" s="1"/>
      <c r="D836" s="2"/>
      <c r="E836" s="2"/>
      <c r="F836" s="2"/>
      <c r="G836" s="2"/>
      <c r="H836" s="2"/>
      <c r="I836" s="1"/>
      <c r="J836" s="1"/>
      <c r="K836" s="174" t="s">
        <v>6</v>
      </c>
      <c r="L836" s="174"/>
      <c r="M836" s="174"/>
      <c r="Q836" s="36"/>
      <c r="R836" s="36"/>
      <c r="S836" s="4"/>
      <c r="T836" s="4"/>
      <c r="U836" s="4"/>
      <c r="X836" s="37"/>
      <c r="Y836" s="38"/>
      <c r="Z836" s="39"/>
    </row>
    <row r="837" spans="1:26" ht="15.75" customHeight="1" outlineLevel="1" x14ac:dyDescent="0.25">
      <c r="K837" s="174" t="s">
        <v>7</v>
      </c>
      <c r="L837" s="174"/>
      <c r="M837" s="174"/>
      <c r="Q837" s="36"/>
      <c r="R837" s="36"/>
      <c r="X837" s="37"/>
      <c r="Y837" s="38"/>
      <c r="Z837" s="39"/>
    </row>
    <row r="838" spans="1:26" outlineLevel="1" x14ac:dyDescent="0.25">
      <c r="Q838" s="36"/>
      <c r="R838" s="36"/>
      <c r="X838" s="37"/>
      <c r="Y838" s="38"/>
      <c r="Z838" s="39"/>
    </row>
    <row r="839" spans="1:26" ht="16.5" customHeight="1" outlineLevel="1" x14ac:dyDescent="0.25">
      <c r="A839" s="175" t="str">
        <f>$A$10</f>
        <v>Объёмы медицинской помощи по территориальной программе обязательного медицинского страхования на 2018 год</v>
      </c>
      <c r="B839" s="175"/>
      <c r="C839" s="175"/>
      <c r="D839" s="175"/>
      <c r="E839" s="175"/>
      <c r="F839" s="175"/>
      <c r="G839" s="175"/>
      <c r="H839" s="175"/>
      <c r="I839" s="175"/>
      <c r="J839" s="175"/>
      <c r="K839" s="175"/>
      <c r="L839" s="175"/>
      <c r="M839" s="175"/>
      <c r="Q839" s="36"/>
      <c r="R839" s="36"/>
      <c r="X839" s="37"/>
      <c r="Y839" s="38"/>
      <c r="Z839" s="39"/>
    </row>
    <row r="840" spans="1:26" s="13" customFormat="1" ht="16.5" customHeight="1" outlineLevel="1" x14ac:dyDescent="0.25">
      <c r="A840" s="176" t="s">
        <v>101</v>
      </c>
      <c r="B840" s="176"/>
      <c r="C840" s="176"/>
      <c r="D840" s="176"/>
      <c r="E840" s="176"/>
      <c r="F840" s="176"/>
      <c r="G840" s="176"/>
      <c r="H840" s="176"/>
      <c r="I840" s="176"/>
      <c r="J840" s="176"/>
      <c r="K840" s="176"/>
      <c r="L840" s="176"/>
      <c r="M840" s="176"/>
      <c r="Q840" s="36"/>
      <c r="R840" s="36"/>
      <c r="S840" s="14"/>
      <c r="T840" s="14"/>
      <c r="U840" s="14"/>
      <c r="X840" s="37"/>
      <c r="Y840" s="38"/>
      <c r="Z840" s="39"/>
    </row>
    <row r="841" spans="1:26" s="24" customFormat="1" ht="16.5" customHeight="1" outlineLevel="1" x14ac:dyDescent="0.25">
      <c r="A841" s="175" t="str">
        <f>$A$12</f>
        <v>для лиц, застрахованных в филиале АО "ГСМК "Сахамедстрах" в г. Магадане Магаданской области</v>
      </c>
      <c r="B841" s="175"/>
      <c r="C841" s="175"/>
      <c r="D841" s="175"/>
      <c r="E841" s="175"/>
      <c r="F841" s="175"/>
      <c r="G841" s="175"/>
      <c r="H841" s="175"/>
      <c r="I841" s="175"/>
      <c r="J841" s="175"/>
      <c r="K841" s="175"/>
      <c r="L841" s="175"/>
      <c r="M841" s="175"/>
      <c r="Q841" s="36"/>
      <c r="R841" s="36"/>
      <c r="S841" s="25"/>
      <c r="T841" s="25"/>
      <c r="U841" s="25"/>
      <c r="X841" s="37"/>
      <c r="Y841" s="38"/>
      <c r="Z841" s="39"/>
    </row>
    <row r="842" spans="1:26" ht="16.5" outlineLevel="1" thickBot="1" x14ac:dyDescent="0.3">
      <c r="A842" s="6"/>
      <c r="B842" s="7"/>
      <c r="C842" s="6"/>
      <c r="D842" s="8"/>
      <c r="E842" s="8"/>
      <c r="F842" s="8"/>
      <c r="G842" s="8"/>
      <c r="H842" s="8"/>
      <c r="I842" s="6"/>
      <c r="J842" s="6"/>
      <c r="K842" s="6"/>
      <c r="L842" s="6"/>
      <c r="M842" s="6"/>
      <c r="N842" s="113"/>
      <c r="O842" s="113"/>
      <c r="Q842" s="36"/>
      <c r="R842" s="36"/>
      <c r="X842" s="37"/>
      <c r="Y842" s="38"/>
      <c r="Z842" s="39"/>
    </row>
    <row r="843" spans="1:26" ht="16.5" customHeight="1" outlineLevel="1" thickTop="1" x14ac:dyDescent="0.25">
      <c r="A843" s="177" t="s">
        <v>11</v>
      </c>
      <c r="B843" s="180" t="s">
        <v>12</v>
      </c>
      <c r="C843" s="183" t="s">
        <v>13</v>
      </c>
      <c r="D843" s="186" t="str">
        <f>$D$14</f>
        <v>Всего на 2018 год</v>
      </c>
      <c r="E843" s="189" t="s">
        <v>15</v>
      </c>
      <c r="F843" s="189"/>
      <c r="G843" s="189"/>
      <c r="H843" s="190"/>
      <c r="I843" s="193" t="str">
        <f>$I$14</f>
        <v>Всего на 2018 год</v>
      </c>
      <c r="J843" s="196" t="s">
        <v>16</v>
      </c>
      <c r="K843" s="196"/>
      <c r="L843" s="196"/>
      <c r="M843" s="197"/>
      <c r="N843" s="48"/>
      <c r="O843" s="49"/>
      <c r="Q843" s="36"/>
      <c r="R843" s="36"/>
      <c r="U843" s="50"/>
      <c r="V843" s="50"/>
      <c r="W843" s="50"/>
      <c r="X843" s="50"/>
      <c r="Y843" s="50"/>
      <c r="Z843" s="39"/>
    </row>
    <row r="844" spans="1:26" outlineLevel="1" x14ac:dyDescent="0.25">
      <c r="A844" s="178"/>
      <c r="B844" s="181"/>
      <c r="C844" s="184"/>
      <c r="D844" s="187"/>
      <c r="E844" s="191"/>
      <c r="F844" s="191"/>
      <c r="G844" s="191"/>
      <c r="H844" s="192"/>
      <c r="I844" s="194"/>
      <c r="J844" s="198"/>
      <c r="K844" s="198"/>
      <c r="L844" s="198"/>
      <c r="M844" s="199"/>
      <c r="N844" s="48"/>
      <c r="O844" s="49"/>
      <c r="Q844" s="36"/>
      <c r="R844" s="36"/>
      <c r="U844" s="50"/>
      <c r="V844" s="50"/>
      <c r="W844" s="50"/>
      <c r="X844" s="50"/>
      <c r="Y844" s="50"/>
      <c r="Z844" s="39"/>
    </row>
    <row r="845" spans="1:26" ht="30.75" outlineLevel="1" thickBot="1" x14ac:dyDescent="0.3">
      <c r="A845" s="179"/>
      <c r="B845" s="182"/>
      <c r="C845" s="185"/>
      <c r="D845" s="188"/>
      <c r="E845" s="9" t="s">
        <v>17</v>
      </c>
      <c r="F845" s="9" t="s">
        <v>18</v>
      </c>
      <c r="G845" s="9" t="s">
        <v>19</v>
      </c>
      <c r="H845" s="10" t="s">
        <v>20</v>
      </c>
      <c r="I845" s="195"/>
      <c r="J845" s="11" t="s">
        <v>17</v>
      </c>
      <c r="K845" s="11" t="s">
        <v>18</v>
      </c>
      <c r="L845" s="11" t="s">
        <v>19</v>
      </c>
      <c r="M845" s="12" t="s">
        <v>20</v>
      </c>
      <c r="N845" s="48"/>
      <c r="O845" s="49"/>
      <c r="Q845" s="36"/>
      <c r="R845" s="36"/>
      <c r="U845" s="50"/>
      <c r="V845" s="50"/>
      <c r="W845" s="50"/>
      <c r="X845" s="50"/>
      <c r="Y845" s="50"/>
      <c r="Z845" s="39"/>
    </row>
    <row r="846" spans="1:26" ht="17.25" outlineLevel="1" thickTop="1" thickBot="1" x14ac:dyDescent="0.3">
      <c r="A846" s="15" t="s">
        <v>21</v>
      </c>
      <c r="B846" s="16" t="s">
        <v>22</v>
      </c>
      <c r="C846" s="17" t="s">
        <v>23</v>
      </c>
      <c r="D846" s="18" t="s">
        <v>24</v>
      </c>
      <c r="E846" s="19" t="s">
        <v>25</v>
      </c>
      <c r="F846" s="19" t="s">
        <v>26</v>
      </c>
      <c r="G846" s="19" t="s">
        <v>27</v>
      </c>
      <c r="H846" s="20" t="s">
        <v>28</v>
      </c>
      <c r="I846" s="21" t="s">
        <v>29</v>
      </c>
      <c r="J846" s="22" t="s">
        <v>30</v>
      </c>
      <c r="K846" s="22" t="s">
        <v>31</v>
      </c>
      <c r="L846" s="22" t="s">
        <v>32</v>
      </c>
      <c r="M846" s="23" t="s">
        <v>33</v>
      </c>
      <c r="N846" s="48"/>
      <c r="O846" s="49"/>
      <c r="Q846" s="36"/>
      <c r="R846" s="36"/>
      <c r="U846" s="50"/>
      <c r="V846" s="50"/>
      <c r="W846" s="50"/>
      <c r="X846" s="50"/>
      <c r="Y846" s="50"/>
      <c r="Z846" s="39"/>
    </row>
    <row r="847" spans="1:26" ht="43.5" outlineLevel="1" thickTop="1" x14ac:dyDescent="0.25">
      <c r="A847" s="26" t="s">
        <v>34</v>
      </c>
      <c r="B847" s="27">
        <v>1</v>
      </c>
      <c r="C847" s="28"/>
      <c r="D847" s="29"/>
      <c r="E847" s="30"/>
      <c r="F847" s="30"/>
      <c r="G847" s="30"/>
      <c r="H847" s="31"/>
      <c r="I847" s="32">
        <f>J847+K847+L847+M847</f>
        <v>9344.18</v>
      </c>
      <c r="J847" s="33">
        <f>J848+J849+J853+J857</f>
        <v>2161.16</v>
      </c>
      <c r="K847" s="33">
        <f>K848+K849+K853+K857</f>
        <v>2477.86</v>
      </c>
      <c r="L847" s="33">
        <f>L848+L849+L853+L857</f>
        <v>2129.38</v>
      </c>
      <c r="M847" s="34">
        <f>M848+M849+M853+M857</f>
        <v>2575.7800000000002</v>
      </c>
      <c r="N847" s="48"/>
      <c r="O847" s="49"/>
      <c r="Q847" s="36"/>
      <c r="R847" s="36"/>
      <c r="U847" s="50"/>
      <c r="V847" s="50"/>
      <c r="W847" s="50"/>
      <c r="X847" s="50"/>
      <c r="Y847" s="50"/>
      <c r="Z847" s="39"/>
    </row>
    <row r="848" spans="1:26" ht="30" outlineLevel="1" x14ac:dyDescent="0.25">
      <c r="A848" s="40" t="s">
        <v>35</v>
      </c>
      <c r="B848" s="172">
        <v>2</v>
      </c>
      <c r="C848" s="41" t="s">
        <v>36</v>
      </c>
      <c r="D848" s="42">
        <f>E848+F848+G848+H848</f>
        <v>0</v>
      </c>
      <c r="E848" s="43">
        <f t="shared" ref="E848:H857" si="106">E859+E881</f>
        <v>0</v>
      </c>
      <c r="F848" s="43">
        <f t="shared" si="106"/>
        <v>0</v>
      </c>
      <c r="G848" s="43">
        <f t="shared" si="106"/>
        <v>0</v>
      </c>
      <c r="H848" s="44">
        <f t="shared" si="106"/>
        <v>0</v>
      </c>
      <c r="I848" s="45">
        <f>J848+K848+L848+M848</f>
        <v>0</v>
      </c>
      <c r="J848" s="46">
        <f>J859+J870+J881</f>
        <v>0</v>
      </c>
      <c r="K848" s="46">
        <f>K859+K870+K881</f>
        <v>0</v>
      </c>
      <c r="L848" s="46">
        <f>L859+L870+L881</f>
        <v>0</v>
      </c>
      <c r="M848" s="47">
        <f>M859+M870+M881</f>
        <v>0</v>
      </c>
      <c r="N848" s="48"/>
      <c r="O848" s="49"/>
      <c r="Q848" s="36"/>
      <c r="R848" s="36"/>
      <c r="U848" s="50"/>
      <c r="V848" s="50"/>
      <c r="W848" s="50"/>
      <c r="X848" s="50"/>
      <c r="Y848" s="50"/>
      <c r="Z848" s="39"/>
    </row>
    <row r="849" spans="1:28" ht="30" outlineLevel="1" x14ac:dyDescent="0.25">
      <c r="A849" s="51" t="s">
        <v>37</v>
      </c>
      <c r="B849" s="52">
        <v>3</v>
      </c>
      <c r="C849" s="53" t="s">
        <v>38</v>
      </c>
      <c r="D849" s="42">
        <f t="shared" ref="D849:D857" si="107">E849+F849+G849+H849</f>
        <v>4777</v>
      </c>
      <c r="E849" s="54">
        <f t="shared" si="106"/>
        <v>1194</v>
      </c>
      <c r="F849" s="54">
        <f t="shared" si="106"/>
        <v>1195</v>
      </c>
      <c r="G849" s="54">
        <f t="shared" si="106"/>
        <v>1195</v>
      </c>
      <c r="H849" s="55">
        <f t="shared" si="106"/>
        <v>1193</v>
      </c>
      <c r="I849" s="45">
        <f t="shared" ref="I849:I857" si="108">J849+K849+L849+M849</f>
        <v>5605.02</v>
      </c>
      <c r="J849" s="56">
        <f>J850+J851+J852</f>
        <v>1410.72</v>
      </c>
      <c r="K849" s="56">
        <f>K850+K851+K852</f>
        <v>1406.46</v>
      </c>
      <c r="L849" s="56">
        <f>L850+L851+L852</f>
        <v>1398.48</v>
      </c>
      <c r="M849" s="57">
        <f>M850+M851+M852</f>
        <v>1389.3600000000001</v>
      </c>
      <c r="N849" s="48"/>
      <c r="O849" s="49"/>
      <c r="Q849" s="36"/>
      <c r="R849" s="36"/>
      <c r="U849" s="50"/>
      <c r="V849" s="50"/>
      <c r="W849" s="50"/>
      <c r="X849" s="50"/>
      <c r="Y849" s="50"/>
      <c r="Z849" s="39"/>
    </row>
    <row r="850" spans="1:28" ht="45" outlineLevel="1" x14ac:dyDescent="0.25">
      <c r="A850" s="58" t="s">
        <v>39</v>
      </c>
      <c r="B850" s="59" t="s">
        <v>40</v>
      </c>
      <c r="C850" s="60" t="s">
        <v>38</v>
      </c>
      <c r="D850" s="42">
        <f t="shared" si="107"/>
        <v>804</v>
      </c>
      <c r="E850" s="61">
        <f t="shared" si="106"/>
        <v>201</v>
      </c>
      <c r="F850" s="61">
        <f t="shared" si="106"/>
        <v>195</v>
      </c>
      <c r="G850" s="61">
        <f t="shared" si="106"/>
        <v>190</v>
      </c>
      <c r="H850" s="62">
        <f t="shared" si="106"/>
        <v>218</v>
      </c>
      <c r="I850" s="45">
        <f t="shared" si="108"/>
        <v>1519.15</v>
      </c>
      <c r="J850" s="63">
        <f t="shared" ref="J850:M857" si="109">J861+J872+J883</f>
        <v>379.79</v>
      </c>
      <c r="K850" s="63">
        <f t="shared" si="109"/>
        <v>368.45</v>
      </c>
      <c r="L850" s="63">
        <f t="shared" si="109"/>
        <v>359</v>
      </c>
      <c r="M850" s="64">
        <f t="shared" si="109"/>
        <v>411.91</v>
      </c>
      <c r="N850" s="48"/>
      <c r="O850" s="49"/>
      <c r="Q850" s="36"/>
      <c r="R850" s="36"/>
      <c r="U850" s="50"/>
      <c r="V850" s="50"/>
      <c r="W850" s="50"/>
      <c r="X850" s="50"/>
      <c r="Y850" s="50"/>
      <c r="Z850" s="39"/>
    </row>
    <row r="851" spans="1:28" ht="45" outlineLevel="1" x14ac:dyDescent="0.25">
      <c r="A851" s="58" t="s">
        <v>41</v>
      </c>
      <c r="B851" s="65" t="s">
        <v>42</v>
      </c>
      <c r="C851" s="60" t="s">
        <v>38</v>
      </c>
      <c r="D851" s="42">
        <f t="shared" si="107"/>
        <v>510</v>
      </c>
      <c r="E851" s="61">
        <f t="shared" si="106"/>
        <v>143</v>
      </c>
      <c r="F851" s="61">
        <f t="shared" si="106"/>
        <v>144</v>
      </c>
      <c r="G851" s="61">
        <f t="shared" si="106"/>
        <v>138</v>
      </c>
      <c r="H851" s="62">
        <f t="shared" si="106"/>
        <v>85</v>
      </c>
      <c r="I851" s="45">
        <f t="shared" si="108"/>
        <v>808.24</v>
      </c>
      <c r="J851" s="63">
        <f t="shared" si="109"/>
        <v>226.62</v>
      </c>
      <c r="K851" s="63">
        <f t="shared" si="109"/>
        <v>228.21</v>
      </c>
      <c r="L851" s="63">
        <f t="shared" si="109"/>
        <v>218.7</v>
      </c>
      <c r="M851" s="64">
        <f t="shared" si="109"/>
        <v>134.71</v>
      </c>
      <c r="N851" s="48"/>
      <c r="O851" s="49"/>
      <c r="Q851" s="36"/>
      <c r="R851" s="36"/>
      <c r="U851" s="50"/>
      <c r="V851" s="50"/>
      <c r="W851" s="50"/>
      <c r="X851" s="50"/>
      <c r="Y851" s="50"/>
      <c r="Z851" s="39"/>
    </row>
    <row r="852" spans="1:28" ht="30" outlineLevel="1" x14ac:dyDescent="0.25">
      <c r="A852" s="58" t="s">
        <v>43</v>
      </c>
      <c r="B852" s="65" t="s">
        <v>44</v>
      </c>
      <c r="C852" s="60" t="s">
        <v>45</v>
      </c>
      <c r="D852" s="42">
        <f t="shared" si="107"/>
        <v>1194</v>
      </c>
      <c r="E852" s="61">
        <f t="shared" si="106"/>
        <v>293</v>
      </c>
      <c r="F852" s="61">
        <f t="shared" si="106"/>
        <v>295</v>
      </c>
      <c r="G852" s="61">
        <f t="shared" si="106"/>
        <v>299</v>
      </c>
      <c r="H852" s="62">
        <f t="shared" si="106"/>
        <v>307</v>
      </c>
      <c r="I852" s="45">
        <f t="shared" si="108"/>
        <v>3277.63</v>
      </c>
      <c r="J852" s="63">
        <f t="shared" si="109"/>
        <v>804.31</v>
      </c>
      <c r="K852" s="63">
        <f t="shared" si="109"/>
        <v>809.8</v>
      </c>
      <c r="L852" s="63">
        <f t="shared" si="109"/>
        <v>820.78</v>
      </c>
      <c r="M852" s="64">
        <f t="shared" si="109"/>
        <v>842.74</v>
      </c>
      <c r="N852" s="48"/>
      <c r="O852" s="49"/>
      <c r="Q852" s="36"/>
      <c r="R852" s="36"/>
      <c r="U852" s="50"/>
      <c r="V852" s="50"/>
      <c r="W852" s="50"/>
      <c r="X852" s="50"/>
      <c r="Y852" s="50"/>
      <c r="Z852" s="39"/>
    </row>
    <row r="853" spans="1:28" ht="30" outlineLevel="1" x14ac:dyDescent="0.25">
      <c r="A853" s="66" t="s">
        <v>46</v>
      </c>
      <c r="B853" s="172">
        <v>4</v>
      </c>
      <c r="C853" s="67" t="s">
        <v>47</v>
      </c>
      <c r="D853" s="42">
        <f t="shared" si="107"/>
        <v>0</v>
      </c>
      <c r="E853" s="43">
        <f t="shared" si="106"/>
        <v>0</v>
      </c>
      <c r="F853" s="43">
        <f t="shared" si="106"/>
        <v>0</v>
      </c>
      <c r="G853" s="43">
        <f t="shared" si="106"/>
        <v>0</v>
      </c>
      <c r="H853" s="44">
        <f t="shared" si="106"/>
        <v>0</v>
      </c>
      <c r="I853" s="45">
        <f t="shared" si="108"/>
        <v>0</v>
      </c>
      <c r="J853" s="46">
        <f t="shared" si="109"/>
        <v>0</v>
      </c>
      <c r="K853" s="46">
        <f t="shared" si="109"/>
        <v>0</v>
      </c>
      <c r="L853" s="46">
        <f t="shared" si="109"/>
        <v>0</v>
      </c>
      <c r="M853" s="47">
        <f t="shared" si="109"/>
        <v>0</v>
      </c>
      <c r="N853" s="113"/>
      <c r="O853" s="113"/>
      <c r="P853" s="49"/>
      <c r="Q853" s="81"/>
      <c r="R853" s="82"/>
      <c r="S853" s="82"/>
      <c r="T853" s="82"/>
      <c r="U853" s="82"/>
      <c r="V853" s="37"/>
      <c r="W853" s="38"/>
      <c r="X853" s="38"/>
      <c r="Y853" s="38"/>
      <c r="Z853" s="39"/>
      <c r="AA853" s="39"/>
      <c r="AB853" s="39"/>
    </row>
    <row r="854" spans="1:28" ht="15.75" customHeight="1" outlineLevel="1" x14ac:dyDescent="0.25">
      <c r="A854" s="200" t="s">
        <v>48</v>
      </c>
      <c r="B854" s="68" t="s">
        <v>49</v>
      </c>
      <c r="C854" s="69" t="s">
        <v>50</v>
      </c>
      <c r="D854" s="42">
        <f>E854+F854+G854+H854</f>
        <v>0</v>
      </c>
      <c r="E854" s="43">
        <f t="shared" si="106"/>
        <v>0</v>
      </c>
      <c r="F854" s="43">
        <f t="shared" si="106"/>
        <v>0</v>
      </c>
      <c r="G854" s="43">
        <f t="shared" si="106"/>
        <v>0</v>
      </c>
      <c r="H854" s="44">
        <f t="shared" si="106"/>
        <v>0</v>
      </c>
      <c r="I854" s="45">
        <f>J854+K854+L854+M854</f>
        <v>0</v>
      </c>
      <c r="J854" s="46">
        <f t="shared" si="109"/>
        <v>0</v>
      </c>
      <c r="K854" s="46">
        <f t="shared" si="109"/>
        <v>0</v>
      </c>
      <c r="L854" s="46">
        <f t="shared" si="109"/>
        <v>0</v>
      </c>
      <c r="M854" s="47">
        <f t="shared" si="109"/>
        <v>0</v>
      </c>
      <c r="N854" s="100"/>
      <c r="O854" s="49"/>
      <c r="P854" s="49"/>
      <c r="Q854" s="87"/>
      <c r="R854" s="87"/>
      <c r="S854" s="87"/>
      <c r="T854" s="87"/>
      <c r="U854" s="87"/>
      <c r="V854" s="88"/>
      <c r="W854" s="88"/>
      <c r="X854" s="88"/>
      <c r="Y854" s="38"/>
      <c r="Z854" s="39"/>
      <c r="AA854" s="39"/>
      <c r="AB854" s="39"/>
    </row>
    <row r="855" spans="1:28" ht="30" outlineLevel="1" x14ac:dyDescent="0.25">
      <c r="A855" s="201"/>
      <c r="B855" s="68" t="s">
        <v>51</v>
      </c>
      <c r="C855" s="69" t="s">
        <v>47</v>
      </c>
      <c r="D855" s="42">
        <f>E855+F855+G855+H855</f>
        <v>0</v>
      </c>
      <c r="E855" s="43">
        <f t="shared" si="106"/>
        <v>0</v>
      </c>
      <c r="F855" s="43">
        <f t="shared" si="106"/>
        <v>0</v>
      </c>
      <c r="G855" s="43">
        <f t="shared" si="106"/>
        <v>0</v>
      </c>
      <c r="H855" s="44">
        <f t="shared" si="106"/>
        <v>0</v>
      </c>
      <c r="I855" s="45">
        <f>J855+K855+L855+M855</f>
        <v>0</v>
      </c>
      <c r="J855" s="46">
        <f t="shared" si="109"/>
        <v>0</v>
      </c>
      <c r="K855" s="46">
        <f t="shared" si="109"/>
        <v>0</v>
      </c>
      <c r="L855" s="46">
        <f t="shared" si="109"/>
        <v>0</v>
      </c>
      <c r="M855" s="47">
        <f t="shared" si="109"/>
        <v>0</v>
      </c>
      <c r="N855" s="90"/>
      <c r="O855" s="89"/>
      <c r="P855" s="89"/>
      <c r="Q855" s="123"/>
      <c r="R855" s="123"/>
      <c r="S855" s="50"/>
      <c r="U855" s="36"/>
      <c r="V855" s="88"/>
      <c r="W855" s="88"/>
      <c r="X855" s="88"/>
      <c r="Y855" s="38"/>
      <c r="Z855" s="39"/>
      <c r="AA855" s="39"/>
      <c r="AB855" s="39"/>
    </row>
    <row r="856" spans="1:28" ht="45" outlineLevel="1" x14ac:dyDescent="0.25">
      <c r="A856" s="70" t="s">
        <v>52</v>
      </c>
      <c r="B856" s="68" t="s">
        <v>53</v>
      </c>
      <c r="C856" s="69" t="s">
        <v>47</v>
      </c>
      <c r="D856" s="42">
        <f>E856+F856+G856+H856</f>
        <v>0</v>
      </c>
      <c r="E856" s="43">
        <f t="shared" si="106"/>
        <v>0</v>
      </c>
      <c r="F856" s="43">
        <f t="shared" si="106"/>
        <v>0</v>
      </c>
      <c r="G856" s="43">
        <f t="shared" si="106"/>
        <v>0</v>
      </c>
      <c r="H856" s="44">
        <f t="shared" si="106"/>
        <v>0</v>
      </c>
      <c r="I856" s="45">
        <f>J856+K856+L856+M856</f>
        <v>0</v>
      </c>
      <c r="J856" s="46">
        <f t="shared" si="109"/>
        <v>0</v>
      </c>
      <c r="K856" s="46">
        <f t="shared" si="109"/>
        <v>0</v>
      </c>
      <c r="L856" s="46">
        <f t="shared" si="109"/>
        <v>0</v>
      </c>
      <c r="M856" s="47">
        <f t="shared" si="109"/>
        <v>0</v>
      </c>
      <c r="N856" s="36"/>
      <c r="O856" s="36"/>
      <c r="P856" s="36"/>
      <c r="Q856" s="36"/>
      <c r="R856" s="36"/>
      <c r="S856" s="50"/>
      <c r="U856" s="36"/>
      <c r="V856" s="88"/>
      <c r="W856" s="88"/>
      <c r="X856" s="88"/>
      <c r="Y856" s="38"/>
      <c r="Z856" s="39"/>
      <c r="AA856" s="39"/>
      <c r="AB856" s="39"/>
    </row>
    <row r="857" spans="1:28" ht="30.75" outlineLevel="1" thickBot="1" x14ac:dyDescent="0.3">
      <c r="A857" s="71" t="s">
        <v>54</v>
      </c>
      <c r="B857" s="72">
        <v>5</v>
      </c>
      <c r="C857" s="73" t="s">
        <v>55</v>
      </c>
      <c r="D857" s="74">
        <f t="shared" si="107"/>
        <v>117</v>
      </c>
      <c r="E857" s="75">
        <f t="shared" si="106"/>
        <v>26</v>
      </c>
      <c r="F857" s="75">
        <f t="shared" si="106"/>
        <v>35</v>
      </c>
      <c r="G857" s="75">
        <f t="shared" si="106"/>
        <v>26</v>
      </c>
      <c r="H857" s="76">
        <f t="shared" si="106"/>
        <v>30</v>
      </c>
      <c r="I857" s="77">
        <f t="shared" si="108"/>
        <v>3739.1600000000003</v>
      </c>
      <c r="J857" s="78">
        <f t="shared" si="109"/>
        <v>750.44</v>
      </c>
      <c r="K857" s="78">
        <f t="shared" si="109"/>
        <v>1071.4000000000001</v>
      </c>
      <c r="L857" s="78">
        <f t="shared" si="109"/>
        <v>730.9</v>
      </c>
      <c r="M857" s="79">
        <f t="shared" si="109"/>
        <v>1186.42</v>
      </c>
      <c r="N857" s="36"/>
      <c r="O857" s="36"/>
      <c r="P857" s="36"/>
      <c r="Q857" s="36"/>
      <c r="R857" s="36"/>
      <c r="S857" s="50"/>
      <c r="U857" s="36"/>
      <c r="V857" s="88"/>
      <c r="W857" s="88"/>
      <c r="X857" s="88"/>
      <c r="Y857" s="38"/>
      <c r="Z857" s="39"/>
      <c r="AA857" s="39"/>
      <c r="AB857" s="39"/>
    </row>
    <row r="858" spans="1:28" ht="71.25" outlineLevel="1" x14ac:dyDescent="0.25">
      <c r="A858" s="26" t="s">
        <v>56</v>
      </c>
      <c r="B858" s="27">
        <v>6</v>
      </c>
      <c r="C858" s="28"/>
      <c r="D858" s="29"/>
      <c r="E858" s="30"/>
      <c r="F858" s="30"/>
      <c r="G858" s="30"/>
      <c r="H858" s="31"/>
      <c r="I858" s="32">
        <f>J858+K858+L858+M858</f>
        <v>9344.18</v>
      </c>
      <c r="J858" s="33">
        <f>J859+J860+J864+J868</f>
        <v>2161.16</v>
      </c>
      <c r="K858" s="33">
        <f>K859+K860+K864+K868</f>
        <v>2477.86</v>
      </c>
      <c r="L858" s="33">
        <f>L859+L860+L864+L868</f>
        <v>2129.38</v>
      </c>
      <c r="M858" s="34">
        <f>M859+M860+M864+M868</f>
        <v>2575.7800000000002</v>
      </c>
      <c r="N858" s="36"/>
      <c r="O858" s="36"/>
      <c r="P858" s="36"/>
      <c r="Q858" s="36"/>
      <c r="R858" s="36"/>
      <c r="S858" s="50"/>
      <c r="U858" s="36"/>
      <c r="V858" s="88"/>
      <c r="W858" s="88"/>
      <c r="X858" s="88"/>
      <c r="Y858" s="38"/>
      <c r="Z858" s="39"/>
      <c r="AA858" s="39"/>
      <c r="AB858" s="39"/>
    </row>
    <row r="859" spans="1:28" outlineLevel="1" x14ac:dyDescent="0.25">
      <c r="A859" s="40" t="s">
        <v>57</v>
      </c>
      <c r="B859" s="172">
        <v>7</v>
      </c>
      <c r="C859" s="41" t="s">
        <v>36</v>
      </c>
      <c r="D859" s="42">
        <f>SUM(E859:H859)</f>
        <v>0</v>
      </c>
      <c r="E859" s="43">
        <v>0</v>
      </c>
      <c r="F859" s="43">
        <v>0</v>
      </c>
      <c r="G859" s="43">
        <v>0</v>
      </c>
      <c r="H859" s="43">
        <v>0</v>
      </c>
      <c r="I859" s="45">
        <f>J859+K859+L859+M859</f>
        <v>0</v>
      </c>
      <c r="J859" s="46">
        <v>0</v>
      </c>
      <c r="K859" s="46">
        <v>0</v>
      </c>
      <c r="L859" s="46">
        <v>0</v>
      </c>
      <c r="M859" s="46">
        <v>0</v>
      </c>
      <c r="N859" s="36"/>
      <c r="O859" s="36"/>
      <c r="P859" s="36"/>
      <c r="Q859" s="36"/>
      <c r="R859" s="50"/>
      <c r="S859" s="50"/>
      <c r="T859" s="50"/>
      <c r="U859" s="36"/>
      <c r="V859" s="88"/>
      <c r="W859" s="88"/>
      <c r="X859" s="88"/>
      <c r="Y859" s="38"/>
      <c r="Z859" s="39"/>
      <c r="AA859" s="39"/>
      <c r="AB859" s="39"/>
    </row>
    <row r="860" spans="1:28" outlineLevel="1" x14ac:dyDescent="0.25">
      <c r="A860" s="51" t="s">
        <v>58</v>
      </c>
      <c r="B860" s="172">
        <v>8</v>
      </c>
      <c r="C860" s="41" t="s">
        <v>38</v>
      </c>
      <c r="D860" s="42">
        <f t="shared" ref="D860:D868" si="110">SUM(E860:H860)</f>
        <v>4777</v>
      </c>
      <c r="E860" s="54">
        <f>E861+E862+ROUND(E863*2.9,0)</f>
        <v>1194</v>
      </c>
      <c r="F860" s="54">
        <f>F861+F862+ROUND(F863*2.9,0)</f>
        <v>1195</v>
      </c>
      <c r="G860" s="54">
        <f>G861+G862+ROUND(G863*2.9,0)</f>
        <v>1195</v>
      </c>
      <c r="H860" s="55">
        <f>H861+H862+ROUND(H863*2.9,0)</f>
        <v>1193</v>
      </c>
      <c r="I860" s="45">
        <f>J860+K860+L860+M860</f>
        <v>5605.02</v>
      </c>
      <c r="J860" s="56">
        <f>J861+J862+J863</f>
        <v>1410.72</v>
      </c>
      <c r="K860" s="56">
        <f>K861+K862+K863</f>
        <v>1406.46</v>
      </c>
      <c r="L860" s="56">
        <f>L861+L862+L863</f>
        <v>1398.48</v>
      </c>
      <c r="M860" s="57">
        <f>M861+M862+M863</f>
        <v>1389.3600000000001</v>
      </c>
      <c r="N860" s="36"/>
      <c r="O860" s="36"/>
      <c r="P860" s="36"/>
      <c r="Q860" s="36"/>
      <c r="R860" s="50"/>
      <c r="S860" s="50"/>
      <c r="T860" s="50"/>
      <c r="U860" s="36"/>
      <c r="V860" s="88"/>
      <c r="W860" s="88"/>
      <c r="X860" s="88"/>
      <c r="Y860" s="38"/>
      <c r="Z860" s="39"/>
      <c r="AA860" s="39"/>
      <c r="AB860" s="39"/>
    </row>
    <row r="861" spans="1:28" ht="30" outlineLevel="1" x14ac:dyDescent="0.25">
      <c r="A861" s="58" t="s">
        <v>59</v>
      </c>
      <c r="B861" s="65" t="s">
        <v>60</v>
      </c>
      <c r="C861" s="60" t="s">
        <v>38</v>
      </c>
      <c r="D861" s="127">
        <f t="shared" si="110"/>
        <v>804</v>
      </c>
      <c r="E861" s="61">
        <v>201</v>
      </c>
      <c r="F861" s="61">
        <v>195</v>
      </c>
      <c r="G861" s="61">
        <v>190</v>
      </c>
      <c r="H861" s="62">
        <v>218</v>
      </c>
      <c r="I861" s="91">
        <f>SUM(J861:M861)</f>
        <v>1519.15</v>
      </c>
      <c r="J861" s="63">
        <v>379.79</v>
      </c>
      <c r="K861" s="63">
        <v>368.45</v>
      </c>
      <c r="L861" s="63">
        <v>359</v>
      </c>
      <c r="M861" s="63">
        <v>411.91</v>
      </c>
      <c r="N861" s="36"/>
      <c r="O861" s="36"/>
      <c r="P861" s="36"/>
      <c r="Q861" s="36"/>
      <c r="R861" s="50"/>
      <c r="S861" s="50"/>
      <c r="T861" s="50"/>
      <c r="U861" s="36"/>
      <c r="V861" s="88"/>
      <c r="W861" s="88"/>
      <c r="X861" s="88"/>
      <c r="Y861" s="38"/>
      <c r="Z861" s="39"/>
      <c r="AA861" s="39"/>
      <c r="AB861" s="39"/>
    </row>
    <row r="862" spans="1:28" ht="30" outlineLevel="1" x14ac:dyDescent="0.25">
      <c r="A862" s="58" t="s">
        <v>61</v>
      </c>
      <c r="B862" s="65" t="s">
        <v>62</v>
      </c>
      <c r="C862" s="60" t="s">
        <v>38</v>
      </c>
      <c r="D862" s="127">
        <f t="shared" si="110"/>
        <v>510</v>
      </c>
      <c r="E862" s="61">
        <v>143</v>
      </c>
      <c r="F862" s="61">
        <v>144</v>
      </c>
      <c r="G862" s="61">
        <v>138</v>
      </c>
      <c r="H862" s="62">
        <v>85</v>
      </c>
      <c r="I862" s="91">
        <f t="shared" ref="I862:I868" si="111">SUM(J862:M862)</f>
        <v>808.24</v>
      </c>
      <c r="J862" s="63">
        <v>226.62</v>
      </c>
      <c r="K862" s="63">
        <v>228.21</v>
      </c>
      <c r="L862" s="63">
        <v>218.7</v>
      </c>
      <c r="M862" s="63">
        <v>134.71</v>
      </c>
      <c r="N862" s="36"/>
      <c r="O862" s="36"/>
      <c r="P862" s="36"/>
      <c r="Q862" s="36"/>
      <c r="R862" s="50"/>
      <c r="S862" s="50"/>
      <c r="T862" s="50"/>
      <c r="U862" s="36"/>
      <c r="V862" s="88"/>
      <c r="W862" s="88"/>
      <c r="X862" s="88"/>
      <c r="Y862" s="38"/>
      <c r="Z862" s="39"/>
      <c r="AA862" s="39"/>
      <c r="AB862" s="39"/>
    </row>
    <row r="863" spans="1:28" outlineLevel="1" x14ac:dyDescent="0.25">
      <c r="A863" s="58" t="s">
        <v>63</v>
      </c>
      <c r="B863" s="65" t="s">
        <v>64</v>
      </c>
      <c r="C863" s="60" t="s">
        <v>45</v>
      </c>
      <c r="D863" s="127">
        <f t="shared" si="110"/>
        <v>1194</v>
      </c>
      <c r="E863" s="61">
        <v>293</v>
      </c>
      <c r="F863" s="61">
        <v>295</v>
      </c>
      <c r="G863" s="61">
        <v>299</v>
      </c>
      <c r="H863" s="62">
        <v>307</v>
      </c>
      <c r="I863" s="91">
        <f t="shared" si="111"/>
        <v>3277.63</v>
      </c>
      <c r="J863" s="63">
        <v>804.31</v>
      </c>
      <c r="K863" s="63">
        <v>809.8</v>
      </c>
      <c r="L863" s="63">
        <v>820.78</v>
      </c>
      <c r="M863" s="63">
        <v>842.74</v>
      </c>
      <c r="N863" s="36"/>
      <c r="O863" s="36"/>
      <c r="P863" s="36"/>
      <c r="Q863" s="36"/>
      <c r="R863" s="50"/>
      <c r="S863" s="50"/>
      <c r="T863" s="50"/>
      <c r="U863" s="36"/>
      <c r="V863" s="88"/>
      <c r="W863" s="88"/>
      <c r="X863" s="88"/>
      <c r="Y863" s="38"/>
      <c r="Z863" s="39"/>
      <c r="AA863" s="39"/>
      <c r="AB863" s="39"/>
    </row>
    <row r="864" spans="1:28" ht="30" outlineLevel="1" x14ac:dyDescent="0.25">
      <c r="A864" s="66" t="s">
        <v>65</v>
      </c>
      <c r="B864" s="172">
        <v>9</v>
      </c>
      <c r="C864" s="67" t="s">
        <v>47</v>
      </c>
      <c r="D864" s="127">
        <f t="shared" si="110"/>
        <v>0</v>
      </c>
      <c r="E864" s="43">
        <v>0</v>
      </c>
      <c r="F864" s="43">
        <v>0</v>
      </c>
      <c r="G864" s="43">
        <v>0</v>
      </c>
      <c r="H864" s="44">
        <v>0</v>
      </c>
      <c r="I864" s="45">
        <f t="shared" si="111"/>
        <v>0</v>
      </c>
      <c r="J864" s="46">
        <v>0</v>
      </c>
      <c r="K864" s="46">
        <v>0</v>
      </c>
      <c r="L864" s="46">
        <v>0</v>
      </c>
      <c r="M864" s="46">
        <v>0</v>
      </c>
      <c r="N864" s="113"/>
      <c r="O864" s="121"/>
      <c r="P864" s="49"/>
      <c r="Q864" s="36"/>
      <c r="R864" s="36"/>
      <c r="X864" s="37"/>
      <c r="Y864" s="38"/>
      <c r="Z864" s="39"/>
    </row>
    <row r="865" spans="1:26" outlineLevel="1" x14ac:dyDescent="0.25">
      <c r="A865" s="200" t="s">
        <v>66</v>
      </c>
      <c r="B865" s="68" t="s">
        <v>67</v>
      </c>
      <c r="C865" s="69" t="s">
        <v>50</v>
      </c>
      <c r="D865" s="127">
        <f t="shared" si="110"/>
        <v>0</v>
      </c>
      <c r="E865" s="133">
        <v>0</v>
      </c>
      <c r="F865" s="133">
        <v>0</v>
      </c>
      <c r="G865" s="133">
        <v>0</v>
      </c>
      <c r="H865" s="134">
        <v>0</v>
      </c>
      <c r="I865" s="91">
        <f t="shared" si="111"/>
        <v>0</v>
      </c>
      <c r="J865" s="96">
        <v>0</v>
      </c>
      <c r="K865" s="96">
        <v>0</v>
      </c>
      <c r="L865" s="96">
        <v>0</v>
      </c>
      <c r="M865" s="96">
        <v>0</v>
      </c>
      <c r="N865" s="100"/>
      <c r="O865" s="49"/>
      <c r="P865" s="49"/>
      <c r="Q865" s="36"/>
      <c r="R865" s="36"/>
      <c r="X865" s="37"/>
      <c r="Y865" s="38"/>
      <c r="Z865" s="39"/>
    </row>
    <row r="866" spans="1:26" ht="30" outlineLevel="1" x14ac:dyDescent="0.25">
      <c r="A866" s="201"/>
      <c r="B866" s="68" t="s">
        <v>68</v>
      </c>
      <c r="C866" s="69" t="s">
        <v>47</v>
      </c>
      <c r="D866" s="127">
        <f t="shared" si="110"/>
        <v>0</v>
      </c>
      <c r="E866" s="133">
        <v>0</v>
      </c>
      <c r="F866" s="133">
        <v>0</v>
      </c>
      <c r="G866" s="133">
        <v>0</v>
      </c>
      <c r="H866" s="134">
        <v>0</v>
      </c>
      <c r="I866" s="91">
        <f t="shared" si="111"/>
        <v>0</v>
      </c>
      <c r="J866" s="96">
        <v>0</v>
      </c>
      <c r="K866" s="96">
        <v>0</v>
      </c>
      <c r="L866" s="96">
        <v>0</v>
      </c>
      <c r="M866" s="96">
        <v>0</v>
      </c>
      <c r="N866" s="48"/>
      <c r="Q866" s="36"/>
      <c r="R866" s="36"/>
      <c r="X866" s="37"/>
      <c r="Y866" s="38"/>
      <c r="Z866" s="39"/>
    </row>
    <row r="867" spans="1:26" ht="30" outlineLevel="1" x14ac:dyDescent="0.25">
      <c r="A867" s="70" t="s">
        <v>69</v>
      </c>
      <c r="B867" s="68" t="s">
        <v>70</v>
      </c>
      <c r="C867" s="69" t="s">
        <v>47</v>
      </c>
      <c r="D867" s="127">
        <f t="shared" si="110"/>
        <v>0</v>
      </c>
      <c r="E867" s="133">
        <v>0</v>
      </c>
      <c r="F867" s="133">
        <v>0</v>
      </c>
      <c r="G867" s="133">
        <v>0</v>
      </c>
      <c r="H867" s="134">
        <v>0</v>
      </c>
      <c r="I867" s="91">
        <f t="shared" si="111"/>
        <v>0</v>
      </c>
      <c r="J867" s="96">
        <v>0</v>
      </c>
      <c r="K867" s="96">
        <v>0</v>
      </c>
      <c r="L867" s="96">
        <v>0</v>
      </c>
      <c r="M867" s="96">
        <v>0</v>
      </c>
      <c r="N867" s="80"/>
      <c r="Q867" s="36"/>
      <c r="R867" s="36"/>
      <c r="X867" s="37"/>
      <c r="Y867" s="38"/>
      <c r="Z867" s="39"/>
    </row>
    <row r="868" spans="1:26" ht="16.5" outlineLevel="1" thickBot="1" x14ac:dyDescent="0.3">
      <c r="A868" s="71" t="s">
        <v>71</v>
      </c>
      <c r="B868" s="72">
        <v>10</v>
      </c>
      <c r="C868" s="73" t="s">
        <v>55</v>
      </c>
      <c r="D868" s="231">
        <f>SUM(E868:H868)</f>
        <v>117</v>
      </c>
      <c r="E868" s="232">
        <v>26</v>
      </c>
      <c r="F868" s="232">
        <v>35</v>
      </c>
      <c r="G868" s="232">
        <v>26</v>
      </c>
      <c r="H868" s="239">
        <v>30</v>
      </c>
      <c r="I868" s="233">
        <f t="shared" si="111"/>
        <v>3739.1600000000003</v>
      </c>
      <c r="J868" s="223">
        <v>750.44</v>
      </c>
      <c r="K868" s="223">
        <v>1071.4000000000001</v>
      </c>
      <c r="L868" s="223">
        <v>730.9</v>
      </c>
      <c r="M868" s="224">
        <v>1186.42</v>
      </c>
      <c r="N868" s="80"/>
      <c r="Q868" s="36"/>
      <c r="R868" s="36"/>
      <c r="X868" s="37"/>
      <c r="Y868" s="38"/>
      <c r="Z868" s="39"/>
    </row>
    <row r="869" spans="1:26" ht="71.25" outlineLevel="1" x14ac:dyDescent="0.25">
      <c r="A869" s="26" t="s">
        <v>72</v>
      </c>
      <c r="B869" s="27">
        <v>11</v>
      </c>
      <c r="C869" s="28"/>
      <c r="D869" s="99" t="s">
        <v>73</v>
      </c>
      <c r="E869" s="30" t="s">
        <v>73</v>
      </c>
      <c r="F869" s="30" t="s">
        <v>73</v>
      </c>
      <c r="G869" s="30" t="s">
        <v>73</v>
      </c>
      <c r="H869" s="30" t="s">
        <v>73</v>
      </c>
      <c r="I869" s="32">
        <f>J869+K869+L869+M869</f>
        <v>0</v>
      </c>
      <c r="J869" s="33">
        <f>J870+J871+J875+J879</f>
        <v>0</v>
      </c>
      <c r="K869" s="33">
        <f>K870+K871+K875+K879</f>
        <v>0</v>
      </c>
      <c r="L869" s="33">
        <f>L870+L871+L875+L879</f>
        <v>0</v>
      </c>
      <c r="M869" s="34">
        <f>M870+M871+M875+M879</f>
        <v>0</v>
      </c>
      <c r="N869" s="80"/>
      <c r="Q869" s="36"/>
      <c r="R869" s="36"/>
      <c r="X869" s="37"/>
      <c r="Y869" s="38"/>
      <c r="Z869" s="39"/>
    </row>
    <row r="870" spans="1:26" outlineLevel="1" x14ac:dyDescent="0.25">
      <c r="A870" s="40" t="s">
        <v>57</v>
      </c>
      <c r="B870" s="172">
        <v>12</v>
      </c>
      <c r="C870" s="41" t="s">
        <v>36</v>
      </c>
      <c r="D870" s="42" t="s">
        <v>73</v>
      </c>
      <c r="E870" s="43" t="s">
        <v>73</v>
      </c>
      <c r="F870" s="43" t="s">
        <v>73</v>
      </c>
      <c r="G870" s="43" t="s">
        <v>73</v>
      </c>
      <c r="H870" s="44" t="s">
        <v>73</v>
      </c>
      <c r="I870" s="45">
        <f>J870+K870+L870+M870</f>
        <v>0</v>
      </c>
      <c r="J870" s="46">
        <v>0</v>
      </c>
      <c r="K870" s="46">
        <v>0</v>
      </c>
      <c r="L870" s="46">
        <v>0</v>
      </c>
      <c r="M870" s="46">
        <v>0</v>
      </c>
      <c r="N870" s="80"/>
      <c r="Q870" s="36"/>
      <c r="R870" s="36"/>
      <c r="X870" s="37"/>
      <c r="Y870" s="38"/>
      <c r="Z870" s="39"/>
    </row>
    <row r="871" spans="1:26" outlineLevel="1" x14ac:dyDescent="0.25">
      <c r="A871" s="51" t="s">
        <v>58</v>
      </c>
      <c r="B871" s="172">
        <v>13</v>
      </c>
      <c r="C871" s="41" t="s">
        <v>38</v>
      </c>
      <c r="D871" s="42" t="s">
        <v>73</v>
      </c>
      <c r="E871" s="54" t="s">
        <v>73</v>
      </c>
      <c r="F871" s="54" t="s">
        <v>73</v>
      </c>
      <c r="G871" s="54" t="s">
        <v>73</v>
      </c>
      <c r="H871" s="55" t="s">
        <v>73</v>
      </c>
      <c r="I871" s="45">
        <f t="shared" ref="I871:I879" si="112">J871+K871+L871+M871</f>
        <v>0</v>
      </c>
      <c r="J871" s="56">
        <f>J872+J873+J874</f>
        <v>0</v>
      </c>
      <c r="K871" s="56">
        <f>K872+K873+K874</f>
        <v>0</v>
      </c>
      <c r="L871" s="56">
        <f>L872+L873+L874</f>
        <v>0</v>
      </c>
      <c r="M871" s="57">
        <f>M872+M873+M874</f>
        <v>0</v>
      </c>
      <c r="N871" s="80"/>
      <c r="Q871" s="36"/>
      <c r="R871" s="36"/>
      <c r="X871" s="37"/>
      <c r="Y871" s="38"/>
      <c r="Z871" s="39"/>
    </row>
    <row r="872" spans="1:26" ht="30" outlineLevel="1" x14ac:dyDescent="0.25">
      <c r="A872" s="58" t="s">
        <v>59</v>
      </c>
      <c r="B872" s="65" t="s">
        <v>74</v>
      </c>
      <c r="C872" s="60" t="s">
        <v>38</v>
      </c>
      <c r="D872" s="42" t="s">
        <v>73</v>
      </c>
      <c r="E872" s="61" t="s">
        <v>73</v>
      </c>
      <c r="F872" s="61" t="s">
        <v>73</v>
      </c>
      <c r="G872" s="61" t="s">
        <v>73</v>
      </c>
      <c r="H872" s="62" t="s">
        <v>73</v>
      </c>
      <c r="I872" s="45">
        <f t="shared" si="112"/>
        <v>0</v>
      </c>
      <c r="J872" s="63">
        <v>0</v>
      </c>
      <c r="K872" s="63">
        <v>0</v>
      </c>
      <c r="L872" s="63">
        <v>0</v>
      </c>
      <c r="M872" s="64">
        <v>0</v>
      </c>
      <c r="N872" s="80"/>
      <c r="Q872" s="36"/>
      <c r="R872" s="36"/>
      <c r="X872" s="37"/>
      <c r="Y872" s="38"/>
      <c r="Z872" s="39"/>
    </row>
    <row r="873" spans="1:26" ht="30" outlineLevel="1" x14ac:dyDescent="0.25">
      <c r="A873" s="58" t="s">
        <v>61</v>
      </c>
      <c r="B873" s="65" t="s">
        <v>75</v>
      </c>
      <c r="C873" s="60" t="s">
        <v>38</v>
      </c>
      <c r="D873" s="42" t="s">
        <v>73</v>
      </c>
      <c r="E873" s="61" t="s">
        <v>73</v>
      </c>
      <c r="F873" s="61" t="s">
        <v>73</v>
      </c>
      <c r="G873" s="61" t="s">
        <v>73</v>
      </c>
      <c r="H873" s="62" t="s">
        <v>73</v>
      </c>
      <c r="I873" s="45">
        <f t="shared" si="112"/>
        <v>0</v>
      </c>
      <c r="J873" s="63">
        <v>0</v>
      </c>
      <c r="K873" s="63">
        <v>0</v>
      </c>
      <c r="L873" s="63">
        <v>0</v>
      </c>
      <c r="M873" s="64">
        <v>0</v>
      </c>
      <c r="N873" s="80"/>
      <c r="Q873" s="36"/>
      <c r="R873" s="36"/>
      <c r="X873" s="37"/>
      <c r="Y873" s="38"/>
      <c r="Z873" s="39"/>
    </row>
    <row r="874" spans="1:26" outlineLevel="1" x14ac:dyDescent="0.25">
      <c r="A874" s="58" t="s">
        <v>63</v>
      </c>
      <c r="B874" s="65" t="s">
        <v>76</v>
      </c>
      <c r="C874" s="60" t="s">
        <v>45</v>
      </c>
      <c r="D874" s="42" t="s">
        <v>73</v>
      </c>
      <c r="E874" s="61" t="s">
        <v>73</v>
      </c>
      <c r="F874" s="61" t="s">
        <v>73</v>
      </c>
      <c r="G874" s="61" t="s">
        <v>73</v>
      </c>
      <c r="H874" s="62" t="s">
        <v>73</v>
      </c>
      <c r="I874" s="45">
        <f t="shared" si="112"/>
        <v>0</v>
      </c>
      <c r="J874" s="63">
        <v>0</v>
      </c>
      <c r="K874" s="63">
        <v>0</v>
      </c>
      <c r="L874" s="63">
        <v>0</v>
      </c>
      <c r="M874" s="64">
        <v>0</v>
      </c>
      <c r="N874" s="80"/>
      <c r="Q874" s="36"/>
      <c r="R874" s="36"/>
      <c r="X874" s="37"/>
      <c r="Y874" s="38"/>
      <c r="Z874" s="39"/>
    </row>
    <row r="875" spans="1:26" ht="30" outlineLevel="1" x14ac:dyDescent="0.25">
      <c r="A875" s="66" t="s">
        <v>65</v>
      </c>
      <c r="B875" s="172">
        <v>14</v>
      </c>
      <c r="C875" s="67" t="s">
        <v>47</v>
      </c>
      <c r="D875" s="42" t="s">
        <v>73</v>
      </c>
      <c r="E875" s="43" t="s">
        <v>73</v>
      </c>
      <c r="F875" s="43" t="s">
        <v>73</v>
      </c>
      <c r="G875" s="43" t="s">
        <v>73</v>
      </c>
      <c r="H875" s="44" t="s">
        <v>73</v>
      </c>
      <c r="I875" s="45">
        <f t="shared" si="112"/>
        <v>0</v>
      </c>
      <c r="J875" s="46">
        <v>0</v>
      </c>
      <c r="K875" s="46">
        <v>0</v>
      </c>
      <c r="L875" s="46">
        <v>0</v>
      </c>
      <c r="M875" s="47">
        <v>0</v>
      </c>
      <c r="N875" s="35"/>
      <c r="O875" s="49"/>
      <c r="P875" s="49"/>
      <c r="Q875" s="36"/>
      <c r="R875" s="36"/>
      <c r="X875" s="37"/>
      <c r="Y875" s="38"/>
      <c r="Z875" s="39"/>
    </row>
    <row r="876" spans="1:26" outlineLevel="1" x14ac:dyDescent="0.25">
      <c r="A876" s="200" t="s">
        <v>66</v>
      </c>
      <c r="B876" s="68" t="s">
        <v>77</v>
      </c>
      <c r="C876" s="69" t="s">
        <v>50</v>
      </c>
      <c r="D876" s="42" t="s">
        <v>73</v>
      </c>
      <c r="E876" s="43" t="s">
        <v>73</v>
      </c>
      <c r="F876" s="43" t="s">
        <v>73</v>
      </c>
      <c r="G876" s="43" t="s">
        <v>73</v>
      </c>
      <c r="H876" s="44" t="s">
        <v>73</v>
      </c>
      <c r="I876" s="45">
        <f>J876+K876+L876+M876</f>
        <v>0</v>
      </c>
      <c r="J876" s="46"/>
      <c r="K876" s="46"/>
      <c r="L876" s="46"/>
      <c r="M876" s="47"/>
      <c r="N876" s="100"/>
      <c r="O876" s="49"/>
      <c r="P876" s="49"/>
      <c r="Q876" s="36"/>
      <c r="R876" s="36"/>
      <c r="X876" s="37"/>
      <c r="Y876" s="38"/>
      <c r="Z876" s="39"/>
    </row>
    <row r="877" spans="1:26" ht="30" outlineLevel="1" x14ac:dyDescent="0.25">
      <c r="A877" s="201"/>
      <c r="B877" s="68" t="s">
        <v>78</v>
      </c>
      <c r="C877" s="69" t="s">
        <v>47</v>
      </c>
      <c r="D877" s="42" t="s">
        <v>73</v>
      </c>
      <c r="E877" s="43" t="s">
        <v>73</v>
      </c>
      <c r="F877" s="43" t="s">
        <v>73</v>
      </c>
      <c r="G877" s="43" t="s">
        <v>73</v>
      </c>
      <c r="H877" s="44" t="s">
        <v>73</v>
      </c>
      <c r="I877" s="45">
        <f>J877+K877+L877+M877</f>
        <v>0</v>
      </c>
      <c r="J877" s="46"/>
      <c r="K877" s="46"/>
      <c r="L877" s="46"/>
      <c r="M877" s="47"/>
      <c r="N877" s="48"/>
      <c r="Q877" s="36"/>
      <c r="R877" s="36"/>
      <c r="X877" s="37"/>
      <c r="Y877" s="38"/>
      <c r="Z877" s="39"/>
    </row>
    <row r="878" spans="1:26" ht="30" outlineLevel="1" x14ac:dyDescent="0.25">
      <c r="A878" s="70" t="s">
        <v>69</v>
      </c>
      <c r="B878" s="68" t="s">
        <v>79</v>
      </c>
      <c r="C878" s="69" t="s">
        <v>47</v>
      </c>
      <c r="D878" s="42" t="s">
        <v>73</v>
      </c>
      <c r="E878" s="43" t="s">
        <v>73</v>
      </c>
      <c r="F878" s="43" t="s">
        <v>73</v>
      </c>
      <c r="G878" s="43" t="s">
        <v>73</v>
      </c>
      <c r="H878" s="44" t="s">
        <v>73</v>
      </c>
      <c r="I878" s="45">
        <f>J878+K878+L878+M878</f>
        <v>0</v>
      </c>
      <c r="J878" s="46"/>
      <c r="K878" s="46"/>
      <c r="L878" s="46"/>
      <c r="M878" s="47"/>
      <c r="N878" s="48"/>
      <c r="Q878" s="36"/>
      <c r="R878" s="36"/>
      <c r="X878" s="37"/>
      <c r="Y878" s="38"/>
      <c r="Z878" s="39"/>
    </row>
    <row r="879" spans="1:26" ht="16.5" outlineLevel="1" thickBot="1" x14ac:dyDescent="0.3">
      <c r="A879" s="71" t="s">
        <v>71</v>
      </c>
      <c r="B879" s="72">
        <v>15</v>
      </c>
      <c r="C879" s="73" t="s">
        <v>55</v>
      </c>
      <c r="D879" s="74" t="s">
        <v>73</v>
      </c>
      <c r="E879" s="75" t="s">
        <v>73</v>
      </c>
      <c r="F879" s="75" t="s">
        <v>73</v>
      </c>
      <c r="G879" s="75" t="s">
        <v>73</v>
      </c>
      <c r="H879" s="76" t="s">
        <v>73</v>
      </c>
      <c r="I879" s="77">
        <f t="shared" si="112"/>
        <v>0</v>
      </c>
      <c r="J879" s="78">
        <v>0</v>
      </c>
      <c r="K879" s="78">
        <v>0</v>
      </c>
      <c r="L879" s="78">
        <v>0</v>
      </c>
      <c r="M879" s="79">
        <v>0</v>
      </c>
      <c r="N879" s="48"/>
      <c r="Q879" s="36"/>
      <c r="R879" s="36"/>
      <c r="X879" s="37"/>
      <c r="Y879" s="38"/>
      <c r="Z879" s="39"/>
    </row>
    <row r="880" spans="1:26" ht="42.75" outlineLevel="1" x14ac:dyDescent="0.25">
      <c r="A880" s="26" t="s">
        <v>80</v>
      </c>
      <c r="B880" s="27">
        <v>16</v>
      </c>
      <c r="C880" s="28"/>
      <c r="D880" s="99">
        <f>E880+F880+G880+H880</f>
        <v>0</v>
      </c>
      <c r="E880" s="30">
        <f>E881+E882+E886+E890</f>
        <v>0</v>
      </c>
      <c r="F880" s="30">
        <f>F881+F882+F886+F890</f>
        <v>0</v>
      </c>
      <c r="G880" s="30">
        <f>G881+G882+G886+G890</f>
        <v>0</v>
      </c>
      <c r="H880" s="31">
        <f>H881+H882+H886+H890</f>
        <v>0</v>
      </c>
      <c r="I880" s="101">
        <f>J880+K880+L880+M880</f>
        <v>0</v>
      </c>
      <c r="J880" s="33">
        <f>J881+J882+J886+J890</f>
        <v>0</v>
      </c>
      <c r="K880" s="33">
        <f>K881+K882+K886+K890</f>
        <v>0</v>
      </c>
      <c r="L880" s="33">
        <f>L881+L882+L886+L890</f>
        <v>0</v>
      </c>
      <c r="M880" s="34">
        <f>M881+M882+M886+M890</f>
        <v>0</v>
      </c>
      <c r="N880" s="48"/>
      <c r="Q880" s="36"/>
      <c r="R880" s="36"/>
      <c r="X880" s="37"/>
      <c r="Y880" s="38"/>
      <c r="Z880" s="39"/>
    </row>
    <row r="881" spans="1:26" outlineLevel="1" x14ac:dyDescent="0.25">
      <c r="A881" s="40" t="s">
        <v>57</v>
      </c>
      <c r="B881" s="172">
        <v>17</v>
      </c>
      <c r="C881" s="41" t="s">
        <v>36</v>
      </c>
      <c r="D881" s="42">
        <f>E881+F881+G881+H881</f>
        <v>0</v>
      </c>
      <c r="E881" s="43"/>
      <c r="F881" s="43"/>
      <c r="G881" s="43"/>
      <c r="H881" s="44"/>
      <c r="I881" s="45">
        <f>J881+K881+L881+M881</f>
        <v>0</v>
      </c>
      <c r="J881" s="46"/>
      <c r="K881" s="46"/>
      <c r="L881" s="46"/>
      <c r="M881" s="47"/>
      <c r="N881" s="48"/>
      <c r="Q881" s="36"/>
      <c r="R881" s="36"/>
      <c r="X881" s="37"/>
      <c r="Y881" s="38"/>
      <c r="Z881" s="39"/>
    </row>
    <row r="882" spans="1:26" outlineLevel="1" x14ac:dyDescent="0.25">
      <c r="A882" s="51" t="s">
        <v>58</v>
      </c>
      <c r="B882" s="172">
        <v>18</v>
      </c>
      <c r="C882" s="41" t="s">
        <v>38</v>
      </c>
      <c r="D882" s="42">
        <f t="shared" ref="D882:D890" si="113">E882+F882+G882+H882</f>
        <v>0</v>
      </c>
      <c r="E882" s="54">
        <f>E883+E884+E885</f>
        <v>0</v>
      </c>
      <c r="F882" s="54">
        <f>F883+F884+F885</f>
        <v>0</v>
      </c>
      <c r="G882" s="54">
        <f>G883+G884+G885</f>
        <v>0</v>
      </c>
      <c r="H882" s="55">
        <f>H883+H884+H885</f>
        <v>0</v>
      </c>
      <c r="I882" s="45">
        <f t="shared" ref="I882:I890" si="114">J882+K882+L882+M882</f>
        <v>0</v>
      </c>
      <c r="J882" s="56">
        <f>J883+J884+J885</f>
        <v>0</v>
      </c>
      <c r="K882" s="56">
        <f>K883+K884+K885</f>
        <v>0</v>
      </c>
      <c r="L882" s="56">
        <f>L883+L884+L885</f>
        <v>0</v>
      </c>
      <c r="M882" s="57">
        <f>M883+M884+M885</f>
        <v>0</v>
      </c>
      <c r="N882" s="48"/>
      <c r="Q882" s="36"/>
      <c r="R882" s="36"/>
      <c r="X882" s="37"/>
      <c r="Y882" s="38"/>
      <c r="Z882" s="39"/>
    </row>
    <row r="883" spans="1:26" ht="30" outlineLevel="1" x14ac:dyDescent="0.25">
      <c r="A883" s="58" t="s">
        <v>59</v>
      </c>
      <c r="B883" s="65" t="s">
        <v>81</v>
      </c>
      <c r="C883" s="60" t="s">
        <v>38</v>
      </c>
      <c r="D883" s="42">
        <f t="shared" si="113"/>
        <v>0</v>
      </c>
      <c r="E883" s="61"/>
      <c r="F883" s="61"/>
      <c r="G883" s="61"/>
      <c r="H883" s="62"/>
      <c r="I883" s="45">
        <f t="shared" si="114"/>
        <v>0</v>
      </c>
      <c r="J883" s="63"/>
      <c r="K883" s="63"/>
      <c r="L883" s="63"/>
      <c r="M883" s="64"/>
      <c r="N883" s="48"/>
      <c r="Q883" s="36"/>
      <c r="R883" s="36"/>
      <c r="X883" s="37"/>
      <c r="Y883" s="38"/>
      <c r="Z883" s="39"/>
    </row>
    <row r="884" spans="1:26" ht="30" outlineLevel="1" x14ac:dyDescent="0.25">
      <c r="A884" s="58" t="s">
        <v>61</v>
      </c>
      <c r="B884" s="65" t="s">
        <v>82</v>
      </c>
      <c r="C884" s="60" t="s">
        <v>38</v>
      </c>
      <c r="D884" s="42">
        <f t="shared" si="113"/>
        <v>0</v>
      </c>
      <c r="E884" s="61"/>
      <c r="F884" s="61"/>
      <c r="G884" s="61"/>
      <c r="H884" s="62"/>
      <c r="I884" s="45">
        <f t="shared" si="114"/>
        <v>0</v>
      </c>
      <c r="J884" s="63"/>
      <c r="K884" s="63"/>
      <c r="L884" s="63"/>
      <c r="M884" s="64"/>
      <c r="N884" s="48"/>
      <c r="Q884" s="36"/>
      <c r="R884" s="36"/>
      <c r="X884" s="37"/>
      <c r="Y884" s="38"/>
      <c r="Z884" s="39"/>
    </row>
    <row r="885" spans="1:26" outlineLevel="1" x14ac:dyDescent="0.25">
      <c r="A885" s="58" t="s">
        <v>63</v>
      </c>
      <c r="B885" s="65" t="s">
        <v>83</v>
      </c>
      <c r="C885" s="60" t="s">
        <v>45</v>
      </c>
      <c r="D885" s="42">
        <f t="shared" si="113"/>
        <v>0</v>
      </c>
      <c r="E885" s="61"/>
      <c r="F885" s="61"/>
      <c r="G885" s="61"/>
      <c r="H885" s="62"/>
      <c r="I885" s="45">
        <f t="shared" si="114"/>
        <v>0</v>
      </c>
      <c r="J885" s="63"/>
      <c r="K885" s="63"/>
      <c r="L885" s="63"/>
      <c r="M885" s="64"/>
      <c r="N885" s="48"/>
      <c r="Q885" s="36"/>
      <c r="R885" s="36"/>
      <c r="X885" s="37"/>
      <c r="Y885" s="38"/>
      <c r="Z885" s="39"/>
    </row>
    <row r="886" spans="1:26" ht="30" outlineLevel="1" x14ac:dyDescent="0.25">
      <c r="A886" s="66" t="s">
        <v>65</v>
      </c>
      <c r="B886" s="172">
        <v>19</v>
      </c>
      <c r="C886" s="67" t="s">
        <v>47</v>
      </c>
      <c r="D886" s="42">
        <f t="shared" si="113"/>
        <v>0</v>
      </c>
      <c r="E886" s="43"/>
      <c r="F886" s="43"/>
      <c r="G886" s="43"/>
      <c r="H886" s="44"/>
      <c r="I886" s="45">
        <f t="shared" si="114"/>
        <v>0</v>
      </c>
      <c r="J886" s="46"/>
      <c r="K886" s="46"/>
      <c r="L886" s="46"/>
      <c r="M886" s="47"/>
      <c r="Q886" s="36"/>
      <c r="R886" s="36"/>
      <c r="X886" s="37"/>
      <c r="Y886" s="38"/>
      <c r="Z886" s="39"/>
    </row>
    <row r="887" spans="1:26" outlineLevel="1" x14ac:dyDescent="0.25">
      <c r="A887" s="200" t="s">
        <v>66</v>
      </c>
      <c r="B887" s="68" t="s">
        <v>84</v>
      </c>
      <c r="C887" s="69" t="s">
        <v>50</v>
      </c>
      <c r="D887" s="42">
        <f>E887+F887+G887+H887</f>
        <v>0</v>
      </c>
      <c r="E887" s="43"/>
      <c r="F887" s="43"/>
      <c r="G887" s="43"/>
      <c r="H887" s="44"/>
      <c r="I887" s="45">
        <f>J887+K887+L887+M887</f>
        <v>0</v>
      </c>
      <c r="J887" s="56"/>
      <c r="K887" s="56"/>
      <c r="L887" s="56"/>
      <c r="M887" s="57"/>
      <c r="Q887" s="36"/>
      <c r="R887" s="36"/>
      <c r="X887" s="37"/>
      <c r="Y887" s="38"/>
      <c r="Z887" s="39"/>
    </row>
    <row r="888" spans="1:26" ht="30" outlineLevel="1" x14ac:dyDescent="0.25">
      <c r="A888" s="201"/>
      <c r="B888" s="68" t="s">
        <v>85</v>
      </c>
      <c r="C888" s="69" t="s">
        <v>47</v>
      </c>
      <c r="D888" s="42">
        <f>E888+F888+G888+H888</f>
        <v>0</v>
      </c>
      <c r="E888" s="43"/>
      <c r="F888" s="43"/>
      <c r="G888" s="43"/>
      <c r="H888" s="44"/>
      <c r="I888" s="45">
        <f>J888+K888+L888+M888</f>
        <v>0</v>
      </c>
      <c r="J888" s="56"/>
      <c r="K888" s="56"/>
      <c r="L888" s="56"/>
      <c r="M888" s="57"/>
      <c r="Q888" s="36"/>
      <c r="R888" s="36"/>
      <c r="X888" s="37"/>
      <c r="Y888" s="38"/>
      <c r="Z888" s="39"/>
    </row>
    <row r="889" spans="1:26" ht="30" outlineLevel="1" x14ac:dyDescent="0.25">
      <c r="A889" s="70" t="s">
        <v>69</v>
      </c>
      <c r="B889" s="68" t="s">
        <v>86</v>
      </c>
      <c r="C889" s="69" t="s">
        <v>47</v>
      </c>
      <c r="D889" s="42">
        <f>E889+F889+G889+H889</f>
        <v>0</v>
      </c>
      <c r="E889" s="43"/>
      <c r="F889" s="43"/>
      <c r="G889" s="43"/>
      <c r="H889" s="44"/>
      <c r="I889" s="45">
        <f>J889+K889+L889+M889</f>
        <v>0</v>
      </c>
      <c r="J889" s="56"/>
      <c r="K889" s="56"/>
      <c r="L889" s="56"/>
      <c r="M889" s="57"/>
      <c r="Q889" s="36"/>
      <c r="R889" s="36"/>
      <c r="X889" s="37"/>
      <c r="Y889" s="38"/>
      <c r="Z889" s="39"/>
    </row>
    <row r="890" spans="1:26" ht="16.5" outlineLevel="1" thickBot="1" x14ac:dyDescent="0.3">
      <c r="A890" s="102" t="s">
        <v>71</v>
      </c>
      <c r="B890" s="173">
        <v>20</v>
      </c>
      <c r="C890" s="103" t="s">
        <v>55</v>
      </c>
      <c r="D890" s="104">
        <f t="shared" si="113"/>
        <v>0</v>
      </c>
      <c r="E890" s="105"/>
      <c r="F890" s="105"/>
      <c r="G890" s="105"/>
      <c r="H890" s="106"/>
      <c r="I890" s="107">
        <f t="shared" si="114"/>
        <v>0</v>
      </c>
      <c r="J890" s="108"/>
      <c r="K890" s="108"/>
      <c r="L890" s="108"/>
      <c r="M890" s="109"/>
      <c r="Q890" s="36"/>
      <c r="R890" s="36"/>
      <c r="X890" s="37"/>
      <c r="Y890" s="38"/>
      <c r="Z890" s="39"/>
    </row>
    <row r="891" spans="1:26" ht="16.5" thickTop="1" x14ac:dyDescent="0.25">
      <c r="Q891" s="36"/>
      <c r="R891" s="36"/>
      <c r="X891" s="37"/>
      <c r="Y891" s="38"/>
      <c r="Z891" s="39"/>
    </row>
    <row r="892" spans="1:26" x14ac:dyDescent="0.25">
      <c r="Q892" s="36"/>
      <c r="R892" s="36"/>
      <c r="X892" s="37"/>
      <c r="Y892" s="38"/>
      <c r="Z892" s="39"/>
    </row>
    <row r="893" spans="1:26" x14ac:dyDescent="0.25">
      <c r="Q893" s="36"/>
      <c r="R893" s="36"/>
      <c r="X893" s="37"/>
      <c r="Y893" s="38"/>
      <c r="Z893" s="39"/>
    </row>
    <row r="899" spans="1:13" ht="15.75" customHeight="1" outlineLevel="1" x14ac:dyDescent="0.25">
      <c r="K899" s="174" t="s">
        <v>0</v>
      </c>
      <c r="L899" s="174"/>
      <c r="M899" s="174"/>
    </row>
    <row r="900" spans="1:13" ht="15.75" customHeight="1" outlineLevel="1" x14ac:dyDescent="0.25">
      <c r="K900" s="174" t="s">
        <v>1</v>
      </c>
      <c r="L900" s="174"/>
      <c r="M900" s="174"/>
    </row>
    <row r="901" spans="1:13" ht="15.75" customHeight="1" outlineLevel="1" x14ac:dyDescent="0.25">
      <c r="K901" s="174" t="s">
        <v>2</v>
      </c>
      <c r="L901" s="174"/>
      <c r="M901" s="174"/>
    </row>
    <row r="902" spans="1:13" ht="15.75" customHeight="1" outlineLevel="1" x14ac:dyDescent="0.25">
      <c r="K902" s="174" t="s">
        <v>3</v>
      </c>
      <c r="L902" s="174"/>
      <c r="M902" s="174"/>
    </row>
    <row r="903" spans="1:13" ht="15.75" customHeight="1" outlineLevel="1" x14ac:dyDescent="0.25">
      <c r="K903" s="174" t="s">
        <v>4</v>
      </c>
      <c r="L903" s="174"/>
      <c r="M903" s="174"/>
    </row>
    <row r="904" spans="1:13" ht="15.75" customHeight="1" outlineLevel="1" x14ac:dyDescent="0.25">
      <c r="K904" s="174" t="s">
        <v>5</v>
      </c>
      <c r="L904" s="174"/>
      <c r="M904" s="174"/>
    </row>
    <row r="905" spans="1:13" ht="15.75" customHeight="1" outlineLevel="1" x14ac:dyDescent="0.25">
      <c r="K905" s="174" t="s">
        <v>6</v>
      </c>
      <c r="L905" s="174"/>
      <c r="M905" s="174"/>
    </row>
    <row r="906" spans="1:13" ht="15.75" customHeight="1" outlineLevel="1" x14ac:dyDescent="0.25">
      <c r="K906" s="174" t="s">
        <v>7</v>
      </c>
      <c r="L906" s="174"/>
      <c r="M906" s="174"/>
    </row>
    <row r="907" spans="1:13" ht="15.75" customHeight="1" outlineLevel="1" x14ac:dyDescent="0.25"/>
    <row r="908" spans="1:13" ht="16.5" customHeight="1" outlineLevel="1" x14ac:dyDescent="0.25">
      <c r="A908" s="175" t="str">
        <f>$A$10</f>
        <v>Объёмы медицинской помощи по территориальной программе обязательного медицинского страхования на 2018 год</v>
      </c>
      <c r="B908" s="175"/>
      <c r="C908" s="175"/>
      <c r="D908" s="175"/>
      <c r="E908" s="175"/>
      <c r="F908" s="175"/>
      <c r="G908" s="175"/>
      <c r="H908" s="175"/>
      <c r="I908" s="175"/>
      <c r="J908" s="175"/>
      <c r="K908" s="175"/>
      <c r="L908" s="175"/>
      <c r="M908" s="175"/>
    </row>
    <row r="909" spans="1:13" ht="16.5" customHeight="1" outlineLevel="1" x14ac:dyDescent="0.25">
      <c r="A909" s="176" t="s">
        <v>102</v>
      </c>
      <c r="B909" s="176"/>
      <c r="C909" s="176"/>
      <c r="D909" s="176"/>
      <c r="E909" s="176"/>
      <c r="F909" s="176"/>
      <c r="G909" s="176"/>
      <c r="H909" s="176"/>
      <c r="I909" s="176"/>
      <c r="J909" s="176"/>
      <c r="K909" s="176"/>
      <c r="L909" s="176"/>
      <c r="M909" s="176"/>
    </row>
    <row r="910" spans="1:13" ht="16.5" customHeight="1" outlineLevel="1" x14ac:dyDescent="0.25">
      <c r="A910" s="175" t="str">
        <f>$A$12</f>
        <v>для лиц, застрахованных в филиале АО "ГСМК "Сахамедстрах" в г. Магадане Магаданской области</v>
      </c>
      <c r="B910" s="175"/>
      <c r="C910" s="175"/>
      <c r="D910" s="175"/>
      <c r="E910" s="175"/>
      <c r="F910" s="175"/>
      <c r="G910" s="175"/>
      <c r="H910" s="175"/>
      <c r="I910" s="175"/>
      <c r="J910" s="175"/>
      <c r="K910" s="175"/>
      <c r="L910" s="175"/>
      <c r="M910" s="175"/>
    </row>
    <row r="911" spans="1:13" ht="16.5" customHeight="1" outlineLevel="1" thickBot="1" x14ac:dyDescent="0.3">
      <c r="A911" s="6"/>
      <c r="B911" s="7"/>
      <c r="C911" s="6"/>
      <c r="D911" s="8"/>
      <c r="E911" s="8"/>
      <c r="F911" s="8"/>
      <c r="G911" s="8"/>
      <c r="H911" s="8"/>
      <c r="I911" s="6"/>
      <c r="J911" s="6"/>
      <c r="K911" s="6"/>
      <c r="L911" s="6"/>
      <c r="M911" s="6"/>
    </row>
    <row r="912" spans="1:13" ht="16.5" customHeight="1" outlineLevel="1" thickTop="1" x14ac:dyDescent="0.25">
      <c r="A912" s="177" t="s">
        <v>11</v>
      </c>
      <c r="B912" s="180" t="s">
        <v>12</v>
      </c>
      <c r="C912" s="183" t="s">
        <v>13</v>
      </c>
      <c r="D912" s="186" t="str">
        <f>$D$14</f>
        <v>Всего на 2018 год</v>
      </c>
      <c r="E912" s="189" t="s">
        <v>15</v>
      </c>
      <c r="F912" s="189"/>
      <c r="G912" s="189"/>
      <c r="H912" s="190"/>
      <c r="I912" s="193" t="str">
        <f>$I$14</f>
        <v>Всего на 2018 год</v>
      </c>
      <c r="J912" s="196" t="s">
        <v>16</v>
      </c>
      <c r="K912" s="196"/>
      <c r="L912" s="196"/>
      <c r="M912" s="197"/>
    </row>
    <row r="913" spans="1:13" ht="15.75" customHeight="1" outlineLevel="1" x14ac:dyDescent="0.25">
      <c r="A913" s="178"/>
      <c r="B913" s="181"/>
      <c r="C913" s="184"/>
      <c r="D913" s="187"/>
      <c r="E913" s="191"/>
      <c r="F913" s="191"/>
      <c r="G913" s="191"/>
      <c r="H913" s="192"/>
      <c r="I913" s="194"/>
      <c r="J913" s="198"/>
      <c r="K913" s="198"/>
      <c r="L913" s="198"/>
      <c r="M913" s="199"/>
    </row>
    <row r="914" spans="1:13" ht="30.75" customHeight="1" outlineLevel="1" thickBot="1" x14ac:dyDescent="0.3">
      <c r="A914" s="179"/>
      <c r="B914" s="182"/>
      <c r="C914" s="185"/>
      <c r="D914" s="188"/>
      <c r="E914" s="9" t="s">
        <v>17</v>
      </c>
      <c r="F914" s="9" t="s">
        <v>18</v>
      </c>
      <c r="G914" s="9" t="s">
        <v>19</v>
      </c>
      <c r="H914" s="10" t="s">
        <v>20</v>
      </c>
      <c r="I914" s="195"/>
      <c r="J914" s="11" t="s">
        <v>17</v>
      </c>
      <c r="K914" s="11" t="s">
        <v>18</v>
      </c>
      <c r="L914" s="11" t="s">
        <v>19</v>
      </c>
      <c r="M914" s="12" t="s">
        <v>20</v>
      </c>
    </row>
    <row r="915" spans="1:13" ht="17.25" customHeight="1" outlineLevel="1" thickTop="1" thickBot="1" x14ac:dyDescent="0.3">
      <c r="A915" s="15" t="s">
        <v>21</v>
      </c>
      <c r="B915" s="16" t="s">
        <v>22</v>
      </c>
      <c r="C915" s="17" t="s">
        <v>23</v>
      </c>
      <c r="D915" s="18" t="s">
        <v>24</v>
      </c>
      <c r="E915" s="19" t="s">
        <v>25</v>
      </c>
      <c r="F915" s="19" t="s">
        <v>26</v>
      </c>
      <c r="G915" s="19" t="s">
        <v>27</v>
      </c>
      <c r="H915" s="20" t="s">
        <v>28</v>
      </c>
      <c r="I915" s="21" t="s">
        <v>29</v>
      </c>
      <c r="J915" s="22" t="s">
        <v>30</v>
      </c>
      <c r="K915" s="22" t="s">
        <v>31</v>
      </c>
      <c r="L915" s="22" t="s">
        <v>32</v>
      </c>
      <c r="M915" s="23" t="s">
        <v>33</v>
      </c>
    </row>
    <row r="916" spans="1:13" ht="43.5" customHeight="1" outlineLevel="1" thickTop="1" x14ac:dyDescent="0.25">
      <c r="A916" s="26" t="s">
        <v>34</v>
      </c>
      <c r="B916" s="27">
        <v>1</v>
      </c>
      <c r="C916" s="28"/>
      <c r="D916" s="29"/>
      <c r="E916" s="30"/>
      <c r="F916" s="30"/>
      <c r="G916" s="30"/>
      <c r="H916" s="31"/>
      <c r="I916" s="32">
        <f>J916+K916+L916+M916</f>
        <v>2930.19</v>
      </c>
      <c r="J916" s="33">
        <f>J917+J918+J922+J926</f>
        <v>645.94000000000005</v>
      </c>
      <c r="K916" s="33">
        <f>K917+K918+K922+K926</f>
        <v>644.53000000000009</v>
      </c>
      <c r="L916" s="33">
        <f>L917+L918+L922+L926</f>
        <v>905.49</v>
      </c>
      <c r="M916" s="34">
        <f>M917+M918+M922+M926</f>
        <v>734.23</v>
      </c>
    </row>
    <row r="917" spans="1:13" ht="30" customHeight="1" outlineLevel="1" x14ac:dyDescent="0.25">
      <c r="A917" s="40" t="s">
        <v>35</v>
      </c>
      <c r="B917" s="172">
        <v>2</v>
      </c>
      <c r="C917" s="41" t="s">
        <v>36</v>
      </c>
      <c r="D917" s="42">
        <f>E917+F917+G917+H917</f>
        <v>0</v>
      </c>
      <c r="E917" s="43">
        <f t="shared" ref="E917:H926" si="115">E928+E950</f>
        <v>0</v>
      </c>
      <c r="F917" s="43">
        <f t="shared" si="115"/>
        <v>0</v>
      </c>
      <c r="G917" s="43">
        <f t="shared" si="115"/>
        <v>0</v>
      </c>
      <c r="H917" s="44">
        <f t="shared" si="115"/>
        <v>0</v>
      </c>
      <c r="I917" s="45">
        <f>J917+K917+L917+M917</f>
        <v>0</v>
      </c>
      <c r="J917" s="46">
        <f>J928+J939+J950</f>
        <v>0</v>
      </c>
      <c r="K917" s="46">
        <f>K928+K939+K950</f>
        <v>0</v>
      </c>
      <c r="L917" s="46">
        <f>L928+L939+L950</f>
        <v>0</v>
      </c>
      <c r="M917" s="47">
        <f>M928+M939+M950</f>
        <v>0</v>
      </c>
    </row>
    <row r="918" spans="1:13" ht="30" customHeight="1" outlineLevel="1" x14ac:dyDescent="0.25">
      <c r="A918" s="51" t="s">
        <v>37</v>
      </c>
      <c r="B918" s="52">
        <v>3</v>
      </c>
      <c r="C918" s="53" t="s">
        <v>38</v>
      </c>
      <c r="D918" s="42">
        <f t="shared" ref="D918:D926" si="116">E918+F918+G918+H918</f>
        <v>2083</v>
      </c>
      <c r="E918" s="54">
        <f t="shared" si="115"/>
        <v>459</v>
      </c>
      <c r="F918" s="54">
        <f t="shared" si="115"/>
        <v>458</v>
      </c>
      <c r="G918" s="54">
        <f t="shared" si="115"/>
        <v>644</v>
      </c>
      <c r="H918" s="55">
        <f t="shared" si="115"/>
        <v>522</v>
      </c>
      <c r="I918" s="45">
        <f t="shared" ref="I918:I926" si="117">J918+K918+L918+M918</f>
        <v>2930.19</v>
      </c>
      <c r="J918" s="56">
        <f>J919+J920+J921</f>
        <v>645.94000000000005</v>
      </c>
      <c r="K918" s="56">
        <f>K919+K920+K921</f>
        <v>644.53000000000009</v>
      </c>
      <c r="L918" s="56">
        <f>L919+L920+L921</f>
        <v>905.49</v>
      </c>
      <c r="M918" s="57">
        <f>M919+M920+M921</f>
        <v>734.23</v>
      </c>
    </row>
    <row r="919" spans="1:13" ht="45" customHeight="1" outlineLevel="1" x14ac:dyDescent="0.25">
      <c r="A919" s="58" t="s">
        <v>39</v>
      </c>
      <c r="B919" s="59" t="s">
        <v>40</v>
      </c>
      <c r="C919" s="60" t="s">
        <v>38</v>
      </c>
      <c r="D919" s="42">
        <f t="shared" si="116"/>
        <v>21</v>
      </c>
      <c r="E919" s="61">
        <f t="shared" si="115"/>
        <v>6</v>
      </c>
      <c r="F919" s="61">
        <f t="shared" si="115"/>
        <v>5</v>
      </c>
      <c r="G919" s="61">
        <f t="shared" si="115"/>
        <v>5</v>
      </c>
      <c r="H919" s="62">
        <f t="shared" si="115"/>
        <v>5</v>
      </c>
      <c r="I919" s="45">
        <f t="shared" si="117"/>
        <v>29.53</v>
      </c>
      <c r="J919" s="63">
        <f t="shared" ref="J919:M926" si="118">J930+J941+J952</f>
        <v>8.44</v>
      </c>
      <c r="K919" s="63">
        <f t="shared" si="118"/>
        <v>7.03</v>
      </c>
      <c r="L919" s="63">
        <f t="shared" si="118"/>
        <v>7.03</v>
      </c>
      <c r="M919" s="64">
        <f t="shared" si="118"/>
        <v>7.03</v>
      </c>
    </row>
    <row r="920" spans="1:13" ht="45" customHeight="1" outlineLevel="1" x14ac:dyDescent="0.25">
      <c r="A920" s="58" t="s">
        <v>41</v>
      </c>
      <c r="B920" s="65" t="s">
        <v>42</v>
      </c>
      <c r="C920" s="60" t="s">
        <v>38</v>
      </c>
      <c r="D920" s="42">
        <f t="shared" si="116"/>
        <v>120</v>
      </c>
      <c r="E920" s="61">
        <f t="shared" si="115"/>
        <v>30</v>
      </c>
      <c r="F920" s="61">
        <f t="shared" si="115"/>
        <v>30</v>
      </c>
      <c r="G920" s="61">
        <f t="shared" si="115"/>
        <v>30</v>
      </c>
      <c r="H920" s="62">
        <f t="shared" si="115"/>
        <v>30</v>
      </c>
      <c r="I920" s="45">
        <f t="shared" si="117"/>
        <v>168.72</v>
      </c>
      <c r="J920" s="63">
        <f t="shared" si="118"/>
        <v>42.18</v>
      </c>
      <c r="K920" s="63">
        <f t="shared" si="118"/>
        <v>42.18</v>
      </c>
      <c r="L920" s="63">
        <f t="shared" si="118"/>
        <v>42.18</v>
      </c>
      <c r="M920" s="64">
        <f t="shared" si="118"/>
        <v>42.18</v>
      </c>
    </row>
    <row r="921" spans="1:13" ht="30" customHeight="1" outlineLevel="1" x14ac:dyDescent="0.25">
      <c r="A921" s="58" t="s">
        <v>43</v>
      </c>
      <c r="B921" s="65" t="s">
        <v>44</v>
      </c>
      <c r="C921" s="60" t="s">
        <v>45</v>
      </c>
      <c r="D921" s="42">
        <f t="shared" si="116"/>
        <v>670</v>
      </c>
      <c r="E921" s="61">
        <f t="shared" si="115"/>
        <v>146</v>
      </c>
      <c r="F921" s="61">
        <f t="shared" si="115"/>
        <v>146</v>
      </c>
      <c r="G921" s="61">
        <f t="shared" si="115"/>
        <v>210</v>
      </c>
      <c r="H921" s="62">
        <f t="shared" si="115"/>
        <v>168</v>
      </c>
      <c r="I921" s="45">
        <f t="shared" si="117"/>
        <v>2731.94</v>
      </c>
      <c r="J921" s="63">
        <f t="shared" si="118"/>
        <v>595.32000000000005</v>
      </c>
      <c r="K921" s="63">
        <f t="shared" si="118"/>
        <v>595.32000000000005</v>
      </c>
      <c r="L921" s="63">
        <f t="shared" si="118"/>
        <v>856.28</v>
      </c>
      <c r="M921" s="64">
        <f t="shared" si="118"/>
        <v>685.02</v>
      </c>
    </row>
    <row r="922" spans="1:13" ht="30" customHeight="1" outlineLevel="1" x14ac:dyDescent="0.25">
      <c r="A922" s="66" t="s">
        <v>46</v>
      </c>
      <c r="B922" s="172">
        <v>4</v>
      </c>
      <c r="C922" s="67" t="s">
        <v>47</v>
      </c>
      <c r="D922" s="42">
        <f t="shared" si="116"/>
        <v>0</v>
      </c>
      <c r="E922" s="43">
        <f t="shared" si="115"/>
        <v>0</v>
      </c>
      <c r="F922" s="43">
        <f t="shared" si="115"/>
        <v>0</v>
      </c>
      <c r="G922" s="43">
        <f t="shared" si="115"/>
        <v>0</v>
      </c>
      <c r="H922" s="44">
        <f t="shared" si="115"/>
        <v>0</v>
      </c>
      <c r="I922" s="45">
        <f t="shared" si="117"/>
        <v>0</v>
      </c>
      <c r="J922" s="46">
        <f t="shared" si="118"/>
        <v>0</v>
      </c>
      <c r="K922" s="46">
        <f t="shared" si="118"/>
        <v>0</v>
      </c>
      <c r="L922" s="46">
        <f t="shared" si="118"/>
        <v>0</v>
      </c>
      <c r="M922" s="47">
        <f t="shared" si="118"/>
        <v>0</v>
      </c>
    </row>
    <row r="923" spans="1:13" ht="15.75" customHeight="1" outlineLevel="1" x14ac:dyDescent="0.25">
      <c r="A923" s="200" t="s">
        <v>48</v>
      </c>
      <c r="B923" s="68" t="s">
        <v>49</v>
      </c>
      <c r="C923" s="69" t="s">
        <v>50</v>
      </c>
      <c r="D923" s="42">
        <f>E923+F923+G923+H923</f>
        <v>0</v>
      </c>
      <c r="E923" s="43">
        <f t="shared" si="115"/>
        <v>0</v>
      </c>
      <c r="F923" s="43">
        <f t="shared" si="115"/>
        <v>0</v>
      </c>
      <c r="G923" s="43">
        <f t="shared" si="115"/>
        <v>0</v>
      </c>
      <c r="H923" s="44">
        <f t="shared" si="115"/>
        <v>0</v>
      </c>
      <c r="I923" s="45">
        <f>J923+K923+L923+M923</f>
        <v>0</v>
      </c>
      <c r="J923" s="46">
        <f t="shared" si="118"/>
        <v>0</v>
      </c>
      <c r="K923" s="46">
        <f t="shared" si="118"/>
        <v>0</v>
      </c>
      <c r="L923" s="46">
        <f t="shared" si="118"/>
        <v>0</v>
      </c>
      <c r="M923" s="47">
        <f t="shared" si="118"/>
        <v>0</v>
      </c>
    </row>
    <row r="924" spans="1:13" ht="30" customHeight="1" outlineLevel="1" x14ac:dyDescent="0.25">
      <c r="A924" s="201"/>
      <c r="B924" s="68" t="s">
        <v>51</v>
      </c>
      <c r="C924" s="69" t="s">
        <v>47</v>
      </c>
      <c r="D924" s="42">
        <f>E924+F924+G924+H924</f>
        <v>0</v>
      </c>
      <c r="E924" s="43">
        <f t="shared" si="115"/>
        <v>0</v>
      </c>
      <c r="F924" s="43">
        <f t="shared" si="115"/>
        <v>0</v>
      </c>
      <c r="G924" s="43">
        <f t="shared" si="115"/>
        <v>0</v>
      </c>
      <c r="H924" s="44">
        <f t="shared" si="115"/>
        <v>0</v>
      </c>
      <c r="I924" s="45">
        <f>J924+K924+L924+M924</f>
        <v>0</v>
      </c>
      <c r="J924" s="46">
        <f t="shared" si="118"/>
        <v>0</v>
      </c>
      <c r="K924" s="46">
        <f t="shared" si="118"/>
        <v>0</v>
      </c>
      <c r="L924" s="46">
        <f t="shared" si="118"/>
        <v>0</v>
      </c>
      <c r="M924" s="47">
        <f t="shared" si="118"/>
        <v>0</v>
      </c>
    </row>
    <row r="925" spans="1:13" ht="45" customHeight="1" outlineLevel="1" x14ac:dyDescent="0.25">
      <c r="A925" s="70" t="s">
        <v>52</v>
      </c>
      <c r="B925" s="68" t="s">
        <v>53</v>
      </c>
      <c r="C925" s="69" t="s">
        <v>47</v>
      </c>
      <c r="D925" s="42">
        <f>E925+F925+G925+H925</f>
        <v>0</v>
      </c>
      <c r="E925" s="43">
        <f t="shared" si="115"/>
        <v>0</v>
      </c>
      <c r="F925" s="43">
        <f t="shared" si="115"/>
        <v>0</v>
      </c>
      <c r="G925" s="43">
        <f t="shared" si="115"/>
        <v>0</v>
      </c>
      <c r="H925" s="44">
        <f t="shared" si="115"/>
        <v>0</v>
      </c>
      <c r="I925" s="45">
        <f>J925+K925+L925+M925</f>
        <v>0</v>
      </c>
      <c r="J925" s="46">
        <f t="shared" si="118"/>
        <v>0</v>
      </c>
      <c r="K925" s="46">
        <f t="shared" si="118"/>
        <v>0</v>
      </c>
      <c r="L925" s="46">
        <f t="shared" si="118"/>
        <v>0</v>
      </c>
      <c r="M925" s="47">
        <f t="shared" si="118"/>
        <v>0</v>
      </c>
    </row>
    <row r="926" spans="1:13" ht="30.75" customHeight="1" outlineLevel="1" thickBot="1" x14ac:dyDescent="0.3">
      <c r="A926" s="71" t="s">
        <v>54</v>
      </c>
      <c r="B926" s="72">
        <v>5</v>
      </c>
      <c r="C926" s="73" t="s">
        <v>55</v>
      </c>
      <c r="D926" s="74">
        <f t="shared" si="116"/>
        <v>0</v>
      </c>
      <c r="E926" s="75">
        <f t="shared" si="115"/>
        <v>0</v>
      </c>
      <c r="F926" s="75">
        <f t="shared" si="115"/>
        <v>0</v>
      </c>
      <c r="G926" s="75">
        <f t="shared" si="115"/>
        <v>0</v>
      </c>
      <c r="H926" s="76">
        <f t="shared" si="115"/>
        <v>0</v>
      </c>
      <c r="I926" s="77">
        <f t="shared" si="117"/>
        <v>0</v>
      </c>
      <c r="J926" s="78">
        <f t="shared" si="118"/>
        <v>0</v>
      </c>
      <c r="K926" s="78">
        <f t="shared" si="118"/>
        <v>0</v>
      </c>
      <c r="L926" s="78">
        <f t="shared" si="118"/>
        <v>0</v>
      </c>
      <c r="M926" s="79">
        <f t="shared" si="118"/>
        <v>0</v>
      </c>
    </row>
    <row r="927" spans="1:13" ht="71.25" customHeight="1" outlineLevel="1" x14ac:dyDescent="0.25">
      <c r="A927" s="26" t="s">
        <v>56</v>
      </c>
      <c r="B927" s="27">
        <v>6</v>
      </c>
      <c r="C927" s="28"/>
      <c r="D927" s="29"/>
      <c r="E927" s="30"/>
      <c r="F927" s="30"/>
      <c r="G927" s="30"/>
      <c r="H927" s="31"/>
      <c r="I927" s="32">
        <f>J927+K927+L927+M927</f>
        <v>2930.19</v>
      </c>
      <c r="J927" s="33">
        <f>J928+J929+J933+J937</f>
        <v>645.94000000000005</v>
      </c>
      <c r="K927" s="33">
        <f>K928+K929+K933+K937</f>
        <v>644.53000000000009</v>
      </c>
      <c r="L927" s="33">
        <f>L928+L929+L933+L937</f>
        <v>905.49</v>
      </c>
      <c r="M927" s="34">
        <f>M928+M929+M933+M937</f>
        <v>734.23</v>
      </c>
    </row>
    <row r="928" spans="1:13" ht="15.75" customHeight="1" outlineLevel="1" x14ac:dyDescent="0.25">
      <c r="A928" s="40" t="s">
        <v>57</v>
      </c>
      <c r="B928" s="172">
        <v>7</v>
      </c>
      <c r="C928" s="41" t="s">
        <v>36</v>
      </c>
      <c r="D928" s="42">
        <f>SUM(E928:H928)</f>
        <v>0</v>
      </c>
      <c r="E928" s="43">
        <v>0</v>
      </c>
      <c r="F928" s="43">
        <v>0</v>
      </c>
      <c r="G928" s="43">
        <v>0</v>
      </c>
      <c r="H928" s="43">
        <v>0</v>
      </c>
      <c r="I928" s="45">
        <f>J928+K928+L928+M928</f>
        <v>0</v>
      </c>
      <c r="J928" s="46">
        <v>0</v>
      </c>
      <c r="K928" s="46">
        <v>0</v>
      </c>
      <c r="L928" s="46">
        <v>0</v>
      </c>
      <c r="M928" s="46">
        <v>0</v>
      </c>
    </row>
    <row r="929" spans="1:13" ht="15.75" customHeight="1" outlineLevel="1" x14ac:dyDescent="0.25">
      <c r="A929" s="51" t="s">
        <v>58</v>
      </c>
      <c r="B929" s="172">
        <v>8</v>
      </c>
      <c r="C929" s="41" t="s">
        <v>38</v>
      </c>
      <c r="D929" s="127">
        <f t="shared" ref="D929:D937" si="119">SUM(E929:H929)</f>
        <v>2083</v>
      </c>
      <c r="E929" s="54">
        <f>E930+E931+ROUND(E932*2.9,0)</f>
        <v>459</v>
      </c>
      <c r="F929" s="54">
        <f>F930+F931+ROUND(F932*2.9,0)</f>
        <v>458</v>
      </c>
      <c r="G929" s="54">
        <f>G930+G931+ROUND(G932*2.9,0)</f>
        <v>644</v>
      </c>
      <c r="H929" s="55">
        <f>H930+H931+ROUND(H932*2.9,0)</f>
        <v>522</v>
      </c>
      <c r="I929" s="45">
        <f t="shared" ref="I929:I937" si="120">J929+K929+L929+M929</f>
        <v>2930.19</v>
      </c>
      <c r="J929" s="56">
        <f>J930+J931+J932</f>
        <v>645.94000000000005</v>
      </c>
      <c r="K929" s="56">
        <f>K930+K931+K932</f>
        <v>644.53000000000009</v>
      </c>
      <c r="L929" s="56">
        <f>L930+L931+L932</f>
        <v>905.49</v>
      </c>
      <c r="M929" s="57">
        <f>M930+M931+M932</f>
        <v>734.23</v>
      </c>
    </row>
    <row r="930" spans="1:13" ht="30" customHeight="1" outlineLevel="1" x14ac:dyDescent="0.25">
      <c r="A930" s="58" t="s">
        <v>59</v>
      </c>
      <c r="B930" s="65" t="s">
        <v>60</v>
      </c>
      <c r="C930" s="60" t="s">
        <v>38</v>
      </c>
      <c r="D930" s="127">
        <f t="shared" si="119"/>
        <v>21</v>
      </c>
      <c r="E930" s="61">
        <v>6</v>
      </c>
      <c r="F930" s="61">
        <v>5</v>
      </c>
      <c r="G930" s="61">
        <v>5</v>
      </c>
      <c r="H930" s="61">
        <v>5</v>
      </c>
      <c r="I930" s="45">
        <f t="shared" si="120"/>
        <v>29.53</v>
      </c>
      <c r="J930" s="46">
        <v>8.44</v>
      </c>
      <c r="K930" s="46">
        <v>7.03</v>
      </c>
      <c r="L930" s="46">
        <v>7.03</v>
      </c>
      <c r="M930" s="63">
        <v>7.03</v>
      </c>
    </row>
    <row r="931" spans="1:13" ht="30" customHeight="1" outlineLevel="1" x14ac:dyDescent="0.25">
      <c r="A931" s="58" t="s">
        <v>61</v>
      </c>
      <c r="B931" s="65" t="s">
        <v>62</v>
      </c>
      <c r="C931" s="60" t="s">
        <v>38</v>
      </c>
      <c r="D931" s="61">
        <f t="shared" si="119"/>
        <v>120</v>
      </c>
      <c r="E931" s="61">
        <v>30</v>
      </c>
      <c r="F931" s="61">
        <v>30</v>
      </c>
      <c r="G931" s="61">
        <v>30</v>
      </c>
      <c r="H931" s="61">
        <v>30</v>
      </c>
      <c r="I931" s="45">
        <f>J931+K931+L931+M931</f>
        <v>168.72</v>
      </c>
      <c r="J931" s="46">
        <v>42.18</v>
      </c>
      <c r="K931" s="46">
        <v>42.18</v>
      </c>
      <c r="L931" s="46">
        <v>42.18</v>
      </c>
      <c r="M931" s="63">
        <v>42.18</v>
      </c>
    </row>
    <row r="932" spans="1:13" ht="15.75" customHeight="1" outlineLevel="1" x14ac:dyDescent="0.25">
      <c r="A932" s="58" t="s">
        <v>63</v>
      </c>
      <c r="B932" s="65" t="s">
        <v>64</v>
      </c>
      <c r="C932" s="60" t="s">
        <v>45</v>
      </c>
      <c r="D932" s="61">
        <f t="shared" si="119"/>
        <v>670</v>
      </c>
      <c r="E932" s="61">
        <v>146</v>
      </c>
      <c r="F932" s="61">
        <v>146</v>
      </c>
      <c r="G932" s="61">
        <v>210</v>
      </c>
      <c r="H932" s="61">
        <v>168</v>
      </c>
      <c r="I932" s="45">
        <f>J932+K932+L932+M932</f>
        <v>2731.94</v>
      </c>
      <c r="J932" s="46">
        <v>595.32000000000005</v>
      </c>
      <c r="K932" s="46">
        <v>595.32000000000005</v>
      </c>
      <c r="L932" s="46">
        <v>856.28</v>
      </c>
      <c r="M932" s="63">
        <v>685.02</v>
      </c>
    </row>
    <row r="933" spans="1:13" ht="30" customHeight="1" outlineLevel="1" x14ac:dyDescent="0.25">
      <c r="A933" s="66" t="s">
        <v>65</v>
      </c>
      <c r="B933" s="172">
        <v>9</v>
      </c>
      <c r="C933" s="67" t="s">
        <v>47</v>
      </c>
      <c r="D933" s="127">
        <f t="shared" si="119"/>
        <v>0</v>
      </c>
      <c r="E933" s="43">
        <v>0</v>
      </c>
      <c r="F933" s="43">
        <v>0</v>
      </c>
      <c r="G933" s="43">
        <v>0</v>
      </c>
      <c r="H933" s="44">
        <v>0</v>
      </c>
      <c r="I933" s="45">
        <f t="shared" si="120"/>
        <v>0</v>
      </c>
      <c r="J933" s="46">
        <v>0</v>
      </c>
      <c r="K933" s="46">
        <v>0</v>
      </c>
      <c r="L933" s="46">
        <v>0</v>
      </c>
      <c r="M933" s="46">
        <v>0</v>
      </c>
    </row>
    <row r="934" spans="1:13" ht="15.75" customHeight="1" outlineLevel="1" x14ac:dyDescent="0.25">
      <c r="A934" s="200" t="s">
        <v>66</v>
      </c>
      <c r="B934" s="68" t="s">
        <v>67</v>
      </c>
      <c r="C934" s="69" t="s">
        <v>50</v>
      </c>
      <c r="D934" s="127">
        <f t="shared" si="119"/>
        <v>0</v>
      </c>
      <c r="E934" s="54">
        <v>0</v>
      </c>
      <c r="F934" s="54">
        <v>0</v>
      </c>
      <c r="G934" s="54">
        <v>0</v>
      </c>
      <c r="H934" s="55">
        <v>0</v>
      </c>
      <c r="I934" s="45">
        <f t="shared" si="120"/>
        <v>0</v>
      </c>
      <c r="J934" s="56"/>
      <c r="K934" s="56"/>
      <c r="L934" s="56"/>
      <c r="M934" s="56"/>
    </row>
    <row r="935" spans="1:13" ht="30" customHeight="1" outlineLevel="1" x14ac:dyDescent="0.25">
      <c r="A935" s="201"/>
      <c r="B935" s="68" t="s">
        <v>68</v>
      </c>
      <c r="C935" s="69" t="s">
        <v>47</v>
      </c>
      <c r="D935" s="127">
        <f t="shared" si="119"/>
        <v>0</v>
      </c>
      <c r="E935" s="54">
        <v>0</v>
      </c>
      <c r="F935" s="54">
        <v>0</v>
      </c>
      <c r="G935" s="54">
        <v>0</v>
      </c>
      <c r="H935" s="55">
        <v>0</v>
      </c>
      <c r="I935" s="45">
        <f t="shared" si="120"/>
        <v>0</v>
      </c>
      <c r="J935" s="56"/>
      <c r="K935" s="56"/>
      <c r="L935" s="56"/>
      <c r="M935" s="56"/>
    </row>
    <row r="936" spans="1:13" ht="30" customHeight="1" outlineLevel="1" x14ac:dyDescent="0.25">
      <c r="A936" s="70" t="s">
        <v>69</v>
      </c>
      <c r="B936" s="68" t="s">
        <v>70</v>
      </c>
      <c r="C936" s="69" t="s">
        <v>47</v>
      </c>
      <c r="D936" s="127">
        <f t="shared" si="119"/>
        <v>0</v>
      </c>
      <c r="E936" s="54">
        <v>0</v>
      </c>
      <c r="F936" s="54">
        <v>0</v>
      </c>
      <c r="G936" s="54">
        <v>0</v>
      </c>
      <c r="H936" s="55">
        <v>0</v>
      </c>
      <c r="I936" s="45">
        <f t="shared" si="120"/>
        <v>0</v>
      </c>
      <c r="J936" s="56"/>
      <c r="K936" s="56"/>
      <c r="L936" s="56"/>
      <c r="M936" s="56"/>
    </row>
    <row r="937" spans="1:13" ht="16.5" customHeight="1" outlineLevel="1" thickBot="1" x14ac:dyDescent="0.3">
      <c r="A937" s="71" t="s">
        <v>71</v>
      </c>
      <c r="B937" s="72">
        <v>10</v>
      </c>
      <c r="C937" s="73" t="s">
        <v>55</v>
      </c>
      <c r="D937" s="144">
        <f t="shared" si="119"/>
        <v>0</v>
      </c>
      <c r="E937" s="75">
        <v>0</v>
      </c>
      <c r="F937" s="75">
        <v>0</v>
      </c>
      <c r="G937" s="75">
        <v>0</v>
      </c>
      <c r="H937" s="76">
        <v>0</v>
      </c>
      <c r="I937" s="77">
        <f t="shared" si="120"/>
        <v>0</v>
      </c>
      <c r="J937" s="78"/>
      <c r="K937" s="78"/>
      <c r="L937" s="78"/>
      <c r="M937" s="78"/>
    </row>
    <row r="938" spans="1:13" ht="71.25" customHeight="1" outlineLevel="1" x14ac:dyDescent="0.25">
      <c r="A938" s="26" t="s">
        <v>72</v>
      </c>
      <c r="B938" s="27">
        <v>11</v>
      </c>
      <c r="C938" s="28"/>
      <c r="D938" s="99" t="s">
        <v>73</v>
      </c>
      <c r="E938" s="30" t="s">
        <v>73</v>
      </c>
      <c r="F938" s="30" t="s">
        <v>73</v>
      </c>
      <c r="G938" s="30" t="s">
        <v>73</v>
      </c>
      <c r="H938" s="30" t="s">
        <v>73</v>
      </c>
      <c r="I938" s="32">
        <f>J938+K938+L938+M938</f>
        <v>0</v>
      </c>
      <c r="J938" s="33">
        <f>J939+J940+J944+J948</f>
        <v>0</v>
      </c>
      <c r="K938" s="33">
        <f>K939+K940+K944+K948</f>
        <v>0</v>
      </c>
      <c r="L938" s="33">
        <f>L939+L940+L944+L948</f>
        <v>0</v>
      </c>
      <c r="M938" s="34">
        <f>M939+M940+M944+M948</f>
        <v>0</v>
      </c>
    </row>
    <row r="939" spans="1:13" ht="15.75" customHeight="1" outlineLevel="1" x14ac:dyDescent="0.25">
      <c r="A939" s="40" t="s">
        <v>57</v>
      </c>
      <c r="B939" s="172">
        <v>12</v>
      </c>
      <c r="C939" s="41" t="s">
        <v>36</v>
      </c>
      <c r="D939" s="42" t="s">
        <v>73</v>
      </c>
      <c r="E939" s="43" t="s">
        <v>73</v>
      </c>
      <c r="F939" s="43" t="s">
        <v>73</v>
      </c>
      <c r="G939" s="43" t="s">
        <v>73</v>
      </c>
      <c r="H939" s="44" t="s">
        <v>73</v>
      </c>
      <c r="I939" s="45">
        <f>J939+K939+L939+M939</f>
        <v>0</v>
      </c>
      <c r="J939" s="46">
        <v>0</v>
      </c>
      <c r="K939" s="46">
        <v>0</v>
      </c>
      <c r="L939" s="46">
        <v>0</v>
      </c>
      <c r="M939" s="46">
        <v>0</v>
      </c>
    </row>
    <row r="940" spans="1:13" ht="15.75" customHeight="1" outlineLevel="1" x14ac:dyDescent="0.25">
      <c r="A940" s="51" t="s">
        <v>58</v>
      </c>
      <c r="B940" s="172">
        <v>13</v>
      </c>
      <c r="C940" s="41" t="s">
        <v>38</v>
      </c>
      <c r="D940" s="42" t="s">
        <v>73</v>
      </c>
      <c r="E940" s="54" t="s">
        <v>73</v>
      </c>
      <c r="F940" s="54" t="s">
        <v>73</v>
      </c>
      <c r="G940" s="54" t="s">
        <v>73</v>
      </c>
      <c r="H940" s="55" t="s">
        <v>73</v>
      </c>
      <c r="I940" s="45">
        <f t="shared" ref="I940:I948" si="121">J940+K940+L940+M940</f>
        <v>0</v>
      </c>
      <c r="J940" s="56">
        <f>J941+J942+J943</f>
        <v>0</v>
      </c>
      <c r="K940" s="56">
        <f>K941+K942+K943</f>
        <v>0</v>
      </c>
      <c r="L940" s="56">
        <f>L941+L942+L943</f>
        <v>0</v>
      </c>
      <c r="M940" s="57">
        <f>M941+M942+M943</f>
        <v>0</v>
      </c>
    </row>
    <row r="941" spans="1:13" ht="30" customHeight="1" outlineLevel="1" x14ac:dyDescent="0.25">
      <c r="A941" s="58" t="s">
        <v>59</v>
      </c>
      <c r="B941" s="65" t="s">
        <v>74</v>
      </c>
      <c r="C941" s="60" t="s">
        <v>38</v>
      </c>
      <c r="D941" s="42" t="s">
        <v>73</v>
      </c>
      <c r="E941" s="61" t="s">
        <v>73</v>
      </c>
      <c r="F941" s="61" t="s">
        <v>73</v>
      </c>
      <c r="G941" s="61" t="s">
        <v>73</v>
      </c>
      <c r="H941" s="62" t="s">
        <v>73</v>
      </c>
      <c r="I941" s="45">
        <f t="shared" si="121"/>
        <v>0</v>
      </c>
      <c r="J941" s="63">
        <v>0</v>
      </c>
      <c r="K941" s="63">
        <v>0</v>
      </c>
      <c r="L941" s="63">
        <v>0</v>
      </c>
      <c r="M941" s="64">
        <v>0</v>
      </c>
    </row>
    <row r="942" spans="1:13" ht="30" customHeight="1" outlineLevel="1" x14ac:dyDescent="0.25">
      <c r="A942" s="58" t="s">
        <v>61</v>
      </c>
      <c r="B942" s="65" t="s">
        <v>75</v>
      </c>
      <c r="C942" s="60" t="s">
        <v>38</v>
      </c>
      <c r="D942" s="42" t="s">
        <v>73</v>
      </c>
      <c r="E942" s="61" t="s">
        <v>73</v>
      </c>
      <c r="F942" s="61" t="s">
        <v>73</v>
      </c>
      <c r="G942" s="61" t="s">
        <v>73</v>
      </c>
      <c r="H942" s="62" t="s">
        <v>73</v>
      </c>
      <c r="I942" s="45">
        <f t="shared" si="121"/>
        <v>0</v>
      </c>
      <c r="J942" s="63">
        <v>0</v>
      </c>
      <c r="K942" s="63">
        <v>0</v>
      </c>
      <c r="L942" s="63">
        <v>0</v>
      </c>
      <c r="M942" s="64">
        <v>0</v>
      </c>
    </row>
    <row r="943" spans="1:13" ht="15.75" customHeight="1" outlineLevel="1" x14ac:dyDescent="0.25">
      <c r="A943" s="58" t="s">
        <v>63</v>
      </c>
      <c r="B943" s="65" t="s">
        <v>76</v>
      </c>
      <c r="C943" s="60" t="s">
        <v>45</v>
      </c>
      <c r="D943" s="42" t="s">
        <v>73</v>
      </c>
      <c r="E943" s="61" t="s">
        <v>73</v>
      </c>
      <c r="F943" s="61" t="s">
        <v>73</v>
      </c>
      <c r="G943" s="61" t="s">
        <v>73</v>
      </c>
      <c r="H943" s="62" t="s">
        <v>73</v>
      </c>
      <c r="I943" s="45">
        <f t="shared" si="121"/>
        <v>0</v>
      </c>
      <c r="J943" s="63">
        <v>0</v>
      </c>
      <c r="K943" s="63">
        <v>0</v>
      </c>
      <c r="L943" s="63">
        <v>0</v>
      </c>
      <c r="M943" s="64">
        <v>0</v>
      </c>
    </row>
    <row r="944" spans="1:13" ht="30" customHeight="1" outlineLevel="1" x14ac:dyDescent="0.25">
      <c r="A944" s="66" t="s">
        <v>65</v>
      </c>
      <c r="B944" s="172">
        <v>14</v>
      </c>
      <c r="C944" s="67" t="s">
        <v>47</v>
      </c>
      <c r="D944" s="42" t="s">
        <v>73</v>
      </c>
      <c r="E944" s="43" t="s">
        <v>73</v>
      </c>
      <c r="F944" s="43" t="s">
        <v>73</v>
      </c>
      <c r="G944" s="43" t="s">
        <v>73</v>
      </c>
      <c r="H944" s="44" t="s">
        <v>73</v>
      </c>
      <c r="I944" s="45">
        <f t="shared" si="121"/>
        <v>0</v>
      </c>
      <c r="J944" s="46">
        <v>0</v>
      </c>
      <c r="K944" s="46">
        <v>0</v>
      </c>
      <c r="L944" s="46">
        <v>0</v>
      </c>
      <c r="M944" s="47">
        <v>0</v>
      </c>
    </row>
    <row r="945" spans="1:13" ht="15.75" customHeight="1" outlineLevel="1" x14ac:dyDescent="0.25">
      <c r="A945" s="200" t="s">
        <v>66</v>
      </c>
      <c r="B945" s="68" t="s">
        <v>77</v>
      </c>
      <c r="C945" s="69" t="s">
        <v>50</v>
      </c>
      <c r="D945" s="42" t="s">
        <v>73</v>
      </c>
      <c r="E945" s="43" t="s">
        <v>73</v>
      </c>
      <c r="F945" s="43" t="s">
        <v>73</v>
      </c>
      <c r="G945" s="43" t="s">
        <v>73</v>
      </c>
      <c r="H945" s="44" t="s">
        <v>73</v>
      </c>
      <c r="I945" s="45">
        <f>J945+K945+L945+M945</f>
        <v>0</v>
      </c>
      <c r="J945" s="56"/>
      <c r="K945" s="56"/>
      <c r="L945" s="56"/>
      <c r="M945" s="57"/>
    </row>
    <row r="946" spans="1:13" ht="30" customHeight="1" outlineLevel="1" x14ac:dyDescent="0.25">
      <c r="A946" s="201"/>
      <c r="B946" s="68" t="s">
        <v>78</v>
      </c>
      <c r="C946" s="69" t="s">
        <v>47</v>
      </c>
      <c r="D946" s="42" t="s">
        <v>73</v>
      </c>
      <c r="E946" s="43" t="s">
        <v>73</v>
      </c>
      <c r="F946" s="43" t="s">
        <v>73</v>
      </c>
      <c r="G946" s="43" t="s">
        <v>73</v>
      </c>
      <c r="H946" s="44" t="s">
        <v>73</v>
      </c>
      <c r="I946" s="45">
        <f>J946+K946+L946+M946</f>
        <v>0</v>
      </c>
      <c r="J946" s="56"/>
      <c r="K946" s="56"/>
      <c r="L946" s="56"/>
      <c r="M946" s="57"/>
    </row>
    <row r="947" spans="1:13" ht="30" customHeight="1" outlineLevel="1" x14ac:dyDescent="0.25">
      <c r="A947" s="70" t="s">
        <v>69</v>
      </c>
      <c r="B947" s="68" t="s">
        <v>79</v>
      </c>
      <c r="C947" s="69" t="s">
        <v>47</v>
      </c>
      <c r="D947" s="42" t="s">
        <v>73</v>
      </c>
      <c r="E947" s="43" t="s">
        <v>73</v>
      </c>
      <c r="F947" s="43" t="s">
        <v>73</v>
      </c>
      <c r="G947" s="43" t="s">
        <v>73</v>
      </c>
      <c r="H947" s="44" t="s">
        <v>73</v>
      </c>
      <c r="I947" s="45">
        <f>J947+K947+L947+M947</f>
        <v>0</v>
      </c>
      <c r="J947" s="56"/>
      <c r="K947" s="56"/>
      <c r="L947" s="56"/>
      <c r="M947" s="57"/>
    </row>
    <row r="948" spans="1:13" ht="16.5" customHeight="1" outlineLevel="1" thickBot="1" x14ac:dyDescent="0.3">
      <c r="A948" s="71" t="s">
        <v>71</v>
      </c>
      <c r="B948" s="72">
        <v>15</v>
      </c>
      <c r="C948" s="73" t="s">
        <v>55</v>
      </c>
      <c r="D948" s="74" t="s">
        <v>73</v>
      </c>
      <c r="E948" s="75" t="s">
        <v>73</v>
      </c>
      <c r="F948" s="75" t="s">
        <v>73</v>
      </c>
      <c r="G948" s="75" t="s">
        <v>73</v>
      </c>
      <c r="H948" s="76" t="s">
        <v>73</v>
      </c>
      <c r="I948" s="77">
        <f t="shared" si="121"/>
        <v>0</v>
      </c>
      <c r="J948" s="78">
        <v>0</v>
      </c>
      <c r="K948" s="78">
        <v>0</v>
      </c>
      <c r="L948" s="78">
        <v>0</v>
      </c>
      <c r="M948" s="79">
        <v>0</v>
      </c>
    </row>
    <row r="949" spans="1:13" ht="42.75" customHeight="1" outlineLevel="1" x14ac:dyDescent="0.25">
      <c r="A949" s="26" t="s">
        <v>80</v>
      </c>
      <c r="B949" s="27">
        <v>16</v>
      </c>
      <c r="C949" s="28"/>
      <c r="D949" s="99">
        <f>E949+F949+G949+H949</f>
        <v>0</v>
      </c>
      <c r="E949" s="30">
        <f>E950+E951+E955+E959</f>
        <v>0</v>
      </c>
      <c r="F949" s="30">
        <f>F950+F951+F955+F959</f>
        <v>0</v>
      </c>
      <c r="G949" s="30">
        <f>G950+G951+G955+G959</f>
        <v>0</v>
      </c>
      <c r="H949" s="31">
        <f>H950+H951+H955+H959</f>
        <v>0</v>
      </c>
      <c r="I949" s="101">
        <f>J949+K949+L949+M949</f>
        <v>0</v>
      </c>
      <c r="J949" s="33">
        <f>J950+J951+J955+J959</f>
        <v>0</v>
      </c>
      <c r="K949" s="33">
        <f>K950+K951+K955+K959</f>
        <v>0</v>
      </c>
      <c r="L949" s="33">
        <f>L950+L951+L955+L959</f>
        <v>0</v>
      </c>
      <c r="M949" s="34">
        <f>M950+M951+M955+M959</f>
        <v>0</v>
      </c>
    </row>
    <row r="950" spans="1:13" ht="15.75" customHeight="1" outlineLevel="1" x14ac:dyDescent="0.25">
      <c r="A950" s="40" t="s">
        <v>57</v>
      </c>
      <c r="B950" s="172">
        <v>17</v>
      </c>
      <c r="C950" s="41" t="s">
        <v>36</v>
      </c>
      <c r="D950" s="42">
        <f>E950+F950+G950+H950</f>
        <v>0</v>
      </c>
      <c r="E950" s="43"/>
      <c r="F950" s="43"/>
      <c r="G950" s="43"/>
      <c r="H950" s="44"/>
      <c r="I950" s="45">
        <f>J950+K950+L950+M950</f>
        <v>0</v>
      </c>
      <c r="J950" s="46"/>
      <c r="K950" s="46"/>
      <c r="L950" s="46"/>
      <c r="M950" s="47"/>
    </row>
    <row r="951" spans="1:13" ht="15.75" customHeight="1" outlineLevel="1" x14ac:dyDescent="0.25">
      <c r="A951" s="51" t="s">
        <v>58</v>
      </c>
      <c r="B951" s="172">
        <v>18</v>
      </c>
      <c r="C951" s="41" t="s">
        <v>38</v>
      </c>
      <c r="D951" s="42">
        <f t="shared" ref="D951:D959" si="122">E951+F951+G951+H951</f>
        <v>0</v>
      </c>
      <c r="E951" s="54">
        <f>E952+E953+E954</f>
        <v>0</v>
      </c>
      <c r="F951" s="54">
        <f>F952+F953+F954</f>
        <v>0</v>
      </c>
      <c r="G951" s="54">
        <f>G952+G953+G954</f>
        <v>0</v>
      </c>
      <c r="H951" s="55">
        <f>H952+H953+H954</f>
        <v>0</v>
      </c>
      <c r="I951" s="45">
        <f t="shared" ref="I951:I959" si="123">J951+K951+L951+M951</f>
        <v>0</v>
      </c>
      <c r="J951" s="56">
        <f>J952+J953+J954</f>
        <v>0</v>
      </c>
      <c r="K951" s="56">
        <f>K952+K953+K954</f>
        <v>0</v>
      </c>
      <c r="L951" s="56">
        <f>L952+L953+L954</f>
        <v>0</v>
      </c>
      <c r="M951" s="57">
        <f>M952+M953+M954</f>
        <v>0</v>
      </c>
    </row>
    <row r="952" spans="1:13" ht="30" customHeight="1" outlineLevel="1" x14ac:dyDescent="0.25">
      <c r="A952" s="58" t="s">
        <v>59</v>
      </c>
      <c r="B952" s="65" t="s">
        <v>81</v>
      </c>
      <c r="C952" s="60" t="s">
        <v>38</v>
      </c>
      <c r="D952" s="42">
        <f t="shared" si="122"/>
        <v>0</v>
      </c>
      <c r="E952" s="61"/>
      <c r="F952" s="61"/>
      <c r="G952" s="61"/>
      <c r="H952" s="62"/>
      <c r="I952" s="45">
        <f t="shared" si="123"/>
        <v>0</v>
      </c>
      <c r="J952" s="63"/>
      <c r="K952" s="63"/>
      <c r="L952" s="63"/>
      <c r="M952" s="64"/>
    </row>
    <row r="953" spans="1:13" ht="30" customHeight="1" outlineLevel="1" x14ac:dyDescent="0.25">
      <c r="A953" s="58" t="s">
        <v>61</v>
      </c>
      <c r="B953" s="65" t="s">
        <v>82</v>
      </c>
      <c r="C953" s="60" t="s">
        <v>38</v>
      </c>
      <c r="D953" s="42">
        <f t="shared" si="122"/>
        <v>0</v>
      </c>
      <c r="E953" s="61"/>
      <c r="F953" s="61"/>
      <c r="G953" s="61"/>
      <c r="H953" s="62"/>
      <c r="I953" s="45">
        <f t="shared" si="123"/>
        <v>0</v>
      </c>
      <c r="J953" s="63"/>
      <c r="K953" s="63"/>
      <c r="L953" s="63"/>
      <c r="M953" s="64"/>
    </row>
    <row r="954" spans="1:13" ht="15.75" customHeight="1" outlineLevel="1" x14ac:dyDescent="0.25">
      <c r="A954" s="58" t="s">
        <v>63</v>
      </c>
      <c r="B954" s="65" t="s">
        <v>83</v>
      </c>
      <c r="C954" s="60" t="s">
        <v>45</v>
      </c>
      <c r="D954" s="42">
        <f t="shared" si="122"/>
        <v>0</v>
      </c>
      <c r="E954" s="61"/>
      <c r="F954" s="61"/>
      <c r="G954" s="61"/>
      <c r="H954" s="62"/>
      <c r="I954" s="45">
        <f t="shared" si="123"/>
        <v>0</v>
      </c>
      <c r="J954" s="63"/>
      <c r="K954" s="63"/>
      <c r="L954" s="63"/>
      <c r="M954" s="64"/>
    </row>
    <row r="955" spans="1:13" ht="30" customHeight="1" outlineLevel="1" x14ac:dyDescent="0.25">
      <c r="A955" s="66" t="s">
        <v>65</v>
      </c>
      <c r="B955" s="172">
        <v>19</v>
      </c>
      <c r="C955" s="67" t="s">
        <v>47</v>
      </c>
      <c r="D955" s="42">
        <f t="shared" si="122"/>
        <v>0</v>
      </c>
      <c r="E955" s="43"/>
      <c r="F955" s="43"/>
      <c r="G955" s="43"/>
      <c r="H955" s="44"/>
      <c r="I955" s="45">
        <f t="shared" si="123"/>
        <v>0</v>
      </c>
      <c r="J955" s="46"/>
      <c r="K955" s="46"/>
      <c r="L955" s="46"/>
      <c r="M955" s="47"/>
    </row>
    <row r="956" spans="1:13" ht="15.75" customHeight="1" outlineLevel="1" x14ac:dyDescent="0.25">
      <c r="A956" s="200" t="s">
        <v>66</v>
      </c>
      <c r="B956" s="68" t="s">
        <v>84</v>
      </c>
      <c r="C956" s="69" t="s">
        <v>50</v>
      </c>
      <c r="D956" s="42">
        <f>E956+F956+G956+H956</f>
        <v>0</v>
      </c>
      <c r="E956" s="43"/>
      <c r="F956" s="43"/>
      <c r="G956" s="43"/>
      <c r="H956" s="44"/>
      <c r="I956" s="45">
        <f>J956+K956+L956+M956</f>
        <v>0</v>
      </c>
      <c r="J956" s="56"/>
      <c r="K956" s="56"/>
      <c r="L956" s="56"/>
      <c r="M956" s="57"/>
    </row>
    <row r="957" spans="1:13" ht="30" customHeight="1" outlineLevel="1" x14ac:dyDescent="0.25">
      <c r="A957" s="201"/>
      <c r="B957" s="68" t="s">
        <v>85</v>
      </c>
      <c r="C957" s="69" t="s">
        <v>47</v>
      </c>
      <c r="D957" s="42">
        <f>E957+F957+G957+H957</f>
        <v>0</v>
      </c>
      <c r="E957" s="43"/>
      <c r="F957" s="43"/>
      <c r="G957" s="43"/>
      <c r="H957" s="44"/>
      <c r="I957" s="45">
        <f>J957+K957+L957+M957</f>
        <v>0</v>
      </c>
      <c r="J957" s="56"/>
      <c r="K957" s="56"/>
      <c r="L957" s="56"/>
      <c r="M957" s="57"/>
    </row>
    <row r="958" spans="1:13" ht="30" customHeight="1" outlineLevel="1" x14ac:dyDescent="0.25">
      <c r="A958" s="70" t="s">
        <v>69</v>
      </c>
      <c r="B958" s="68" t="s">
        <v>86</v>
      </c>
      <c r="C958" s="69" t="s">
        <v>47</v>
      </c>
      <c r="D958" s="42">
        <f>E958+F958+G958+H958</f>
        <v>0</v>
      </c>
      <c r="E958" s="43"/>
      <c r="F958" s="43"/>
      <c r="G958" s="43"/>
      <c r="H958" s="44"/>
      <c r="I958" s="45">
        <f>J958+K958+L958+M958</f>
        <v>0</v>
      </c>
      <c r="J958" s="56"/>
      <c r="K958" s="56"/>
      <c r="L958" s="56"/>
      <c r="M958" s="57"/>
    </row>
    <row r="959" spans="1:13" ht="16.5" customHeight="1" outlineLevel="1" thickBot="1" x14ac:dyDescent="0.3">
      <c r="A959" s="102" t="s">
        <v>71</v>
      </c>
      <c r="B959" s="173">
        <v>20</v>
      </c>
      <c r="C959" s="103" t="s">
        <v>55</v>
      </c>
      <c r="D959" s="104">
        <f t="shared" si="122"/>
        <v>0</v>
      </c>
      <c r="E959" s="105"/>
      <c r="F959" s="105"/>
      <c r="G959" s="105"/>
      <c r="H959" s="106"/>
      <c r="I959" s="107">
        <f t="shared" si="123"/>
        <v>0</v>
      </c>
      <c r="J959" s="108"/>
      <c r="K959" s="108"/>
      <c r="L959" s="108"/>
      <c r="M959" s="109"/>
    </row>
    <row r="960" spans="1:13" ht="16.5" thickTop="1" x14ac:dyDescent="0.25"/>
    <row r="969" spans="11:13" ht="15.75" customHeight="1" outlineLevel="1" x14ac:dyDescent="0.25">
      <c r="K969" s="174" t="s">
        <v>0</v>
      </c>
      <c r="L969" s="174"/>
      <c r="M969" s="174"/>
    </row>
    <row r="970" spans="11:13" ht="15.75" customHeight="1" outlineLevel="1" x14ac:dyDescent="0.25">
      <c r="K970" s="174" t="s">
        <v>1</v>
      </c>
      <c r="L970" s="174"/>
      <c r="M970" s="174"/>
    </row>
    <row r="971" spans="11:13" ht="15.75" customHeight="1" outlineLevel="1" x14ac:dyDescent="0.25">
      <c r="K971" s="174" t="s">
        <v>2</v>
      </c>
      <c r="L971" s="174"/>
      <c r="M971" s="174"/>
    </row>
    <row r="972" spans="11:13" ht="15.75" customHeight="1" outlineLevel="1" x14ac:dyDescent="0.25">
      <c r="K972" s="174" t="s">
        <v>3</v>
      </c>
      <c r="L972" s="174"/>
      <c r="M972" s="174"/>
    </row>
    <row r="973" spans="11:13" ht="15.75" customHeight="1" outlineLevel="1" x14ac:dyDescent="0.25">
      <c r="K973" s="174" t="s">
        <v>4</v>
      </c>
      <c r="L973" s="174"/>
      <c r="M973" s="174"/>
    </row>
    <row r="974" spans="11:13" ht="15.75" customHeight="1" outlineLevel="1" x14ac:dyDescent="0.25">
      <c r="K974" s="174" t="s">
        <v>5</v>
      </c>
      <c r="L974" s="174"/>
      <c r="M974" s="174"/>
    </row>
    <row r="975" spans="11:13" ht="15.75" customHeight="1" outlineLevel="1" x14ac:dyDescent="0.25">
      <c r="K975" s="174" t="s">
        <v>6</v>
      </c>
      <c r="L975" s="174"/>
      <c r="M975" s="174"/>
    </row>
    <row r="976" spans="11:13" ht="15.75" customHeight="1" outlineLevel="1" x14ac:dyDescent="0.25">
      <c r="K976" s="174" t="s">
        <v>7</v>
      </c>
      <c r="L976" s="174"/>
      <c r="M976" s="174"/>
    </row>
    <row r="977" spans="1:13" ht="15.75" customHeight="1" outlineLevel="1" x14ac:dyDescent="0.25"/>
    <row r="978" spans="1:13" ht="16.5" customHeight="1" outlineLevel="1" x14ac:dyDescent="0.25">
      <c r="A978" s="175" t="str">
        <f>$A$10</f>
        <v>Объёмы медицинской помощи по территориальной программе обязательного медицинского страхования на 2018 год</v>
      </c>
      <c r="B978" s="175"/>
      <c r="C978" s="175"/>
      <c r="D978" s="175"/>
      <c r="E978" s="175"/>
      <c r="F978" s="175"/>
      <c r="G978" s="175"/>
      <c r="H978" s="175"/>
      <c r="I978" s="175"/>
      <c r="J978" s="175"/>
      <c r="K978" s="175"/>
      <c r="L978" s="175"/>
      <c r="M978" s="175"/>
    </row>
    <row r="979" spans="1:13" ht="16.5" customHeight="1" outlineLevel="1" x14ac:dyDescent="0.25">
      <c r="A979" s="176" t="s">
        <v>103</v>
      </c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</row>
    <row r="980" spans="1:13" ht="16.5" customHeight="1" outlineLevel="1" x14ac:dyDescent="0.25">
      <c r="A980" s="175" t="str">
        <f>$A$12</f>
        <v>для лиц, застрахованных в филиале АО "ГСМК "Сахамедстрах" в г. Магадане Магаданской области</v>
      </c>
      <c r="B980" s="175"/>
      <c r="C980" s="175"/>
      <c r="D980" s="175"/>
      <c r="E980" s="175"/>
      <c r="F980" s="175"/>
      <c r="G980" s="175"/>
      <c r="H980" s="175"/>
      <c r="I980" s="175"/>
      <c r="J980" s="175"/>
      <c r="K980" s="175"/>
      <c r="L980" s="175"/>
      <c r="M980" s="175"/>
    </row>
    <row r="981" spans="1:13" ht="16.5" customHeight="1" outlineLevel="1" thickBot="1" x14ac:dyDescent="0.3">
      <c r="A981" s="6"/>
      <c r="B981" s="7"/>
      <c r="C981" s="6"/>
      <c r="D981" s="8"/>
      <c r="E981" s="8"/>
      <c r="F981" s="8"/>
      <c r="G981" s="8"/>
      <c r="H981" s="8"/>
      <c r="I981" s="6"/>
      <c r="J981" s="6"/>
      <c r="K981" s="6"/>
      <c r="L981" s="6"/>
      <c r="M981" s="6"/>
    </row>
    <row r="982" spans="1:13" ht="16.5" customHeight="1" outlineLevel="1" thickTop="1" x14ac:dyDescent="0.25">
      <c r="A982" s="177" t="s">
        <v>11</v>
      </c>
      <c r="B982" s="180" t="s">
        <v>12</v>
      </c>
      <c r="C982" s="183" t="s">
        <v>13</v>
      </c>
      <c r="D982" s="186" t="str">
        <f>$D$14</f>
        <v>Всего на 2018 год</v>
      </c>
      <c r="E982" s="189" t="s">
        <v>15</v>
      </c>
      <c r="F982" s="189"/>
      <c r="G982" s="189"/>
      <c r="H982" s="190"/>
      <c r="I982" s="193" t="str">
        <f>$I$14</f>
        <v>Всего на 2018 год</v>
      </c>
      <c r="J982" s="196" t="s">
        <v>16</v>
      </c>
      <c r="K982" s="196"/>
      <c r="L982" s="196"/>
      <c r="M982" s="197"/>
    </row>
    <row r="983" spans="1:13" ht="15.75" customHeight="1" outlineLevel="1" x14ac:dyDescent="0.25">
      <c r="A983" s="178"/>
      <c r="B983" s="181"/>
      <c r="C983" s="184"/>
      <c r="D983" s="187"/>
      <c r="E983" s="191"/>
      <c r="F983" s="191"/>
      <c r="G983" s="191"/>
      <c r="H983" s="192"/>
      <c r="I983" s="194"/>
      <c r="J983" s="198"/>
      <c r="K983" s="198"/>
      <c r="L983" s="198"/>
      <c r="M983" s="199"/>
    </row>
    <row r="984" spans="1:13" ht="30.75" customHeight="1" outlineLevel="1" thickBot="1" x14ac:dyDescent="0.3">
      <c r="A984" s="179"/>
      <c r="B984" s="182"/>
      <c r="C984" s="185"/>
      <c r="D984" s="188"/>
      <c r="E984" s="9" t="s">
        <v>17</v>
      </c>
      <c r="F984" s="9" t="s">
        <v>18</v>
      </c>
      <c r="G984" s="9" t="s">
        <v>19</v>
      </c>
      <c r="H984" s="10" t="s">
        <v>20</v>
      </c>
      <c r="I984" s="195"/>
      <c r="J984" s="11" t="s">
        <v>17</v>
      </c>
      <c r="K984" s="11" t="s">
        <v>18</v>
      </c>
      <c r="L984" s="11" t="s">
        <v>19</v>
      </c>
      <c r="M984" s="12" t="s">
        <v>20</v>
      </c>
    </row>
    <row r="985" spans="1:13" ht="17.25" customHeight="1" outlineLevel="1" thickTop="1" thickBot="1" x14ac:dyDescent="0.3">
      <c r="A985" s="15" t="s">
        <v>21</v>
      </c>
      <c r="B985" s="16" t="s">
        <v>22</v>
      </c>
      <c r="C985" s="17" t="s">
        <v>23</v>
      </c>
      <c r="D985" s="18" t="s">
        <v>24</v>
      </c>
      <c r="E985" s="19" t="s">
        <v>25</v>
      </c>
      <c r="F985" s="19" t="s">
        <v>26</v>
      </c>
      <c r="G985" s="19" t="s">
        <v>27</v>
      </c>
      <c r="H985" s="20" t="s">
        <v>28</v>
      </c>
      <c r="I985" s="21" t="s">
        <v>29</v>
      </c>
      <c r="J985" s="22" t="s">
        <v>30</v>
      </c>
      <c r="K985" s="22" t="s">
        <v>31</v>
      </c>
      <c r="L985" s="22" t="s">
        <v>32</v>
      </c>
      <c r="M985" s="23" t="s">
        <v>33</v>
      </c>
    </row>
    <row r="986" spans="1:13" ht="43.5" customHeight="1" outlineLevel="1" thickTop="1" x14ac:dyDescent="0.25">
      <c r="A986" s="26" t="s">
        <v>34</v>
      </c>
      <c r="B986" s="27">
        <v>1</v>
      </c>
      <c r="C986" s="28"/>
      <c r="D986" s="29"/>
      <c r="E986" s="30"/>
      <c r="F986" s="30"/>
      <c r="G986" s="30"/>
      <c r="H986" s="31"/>
      <c r="I986" s="32">
        <f>J986+K986+L986+M986</f>
        <v>12708.71</v>
      </c>
      <c r="J986" s="33">
        <f>J987+J988+J992+J996</f>
        <v>4122.46</v>
      </c>
      <c r="K986" s="33">
        <f>K987+K988+K992+K996</f>
        <v>2884.1200000000003</v>
      </c>
      <c r="L986" s="33">
        <f>L987+L988+L992+L996</f>
        <v>2535.1099999999997</v>
      </c>
      <c r="M986" s="34">
        <f>M987+M988+M992+M996</f>
        <v>3167.02</v>
      </c>
    </row>
    <row r="987" spans="1:13" ht="30" customHeight="1" outlineLevel="1" x14ac:dyDescent="0.25">
      <c r="A987" s="40" t="s">
        <v>35</v>
      </c>
      <c r="B987" s="172">
        <v>2</v>
      </c>
      <c r="C987" s="41" t="s">
        <v>36</v>
      </c>
      <c r="D987" s="42">
        <f>E987+F987+G987+H987</f>
        <v>0</v>
      </c>
      <c r="E987" s="43">
        <f t="shared" ref="E987:H996" si="124">E998+E1020</f>
        <v>0</v>
      </c>
      <c r="F987" s="43">
        <f t="shared" si="124"/>
        <v>0</v>
      </c>
      <c r="G987" s="43">
        <f t="shared" si="124"/>
        <v>0</v>
      </c>
      <c r="H987" s="44">
        <f t="shared" si="124"/>
        <v>0</v>
      </c>
      <c r="I987" s="45">
        <f>J987+K987+L987+M987</f>
        <v>0</v>
      </c>
      <c r="J987" s="46">
        <f>J998+J1009+J1020</f>
        <v>0</v>
      </c>
      <c r="K987" s="46">
        <f>K998+K1009+K1020</f>
        <v>0</v>
      </c>
      <c r="L987" s="46">
        <f>L998+L1009+L1020</f>
        <v>0</v>
      </c>
      <c r="M987" s="47">
        <f>M998+M1009+M1020</f>
        <v>0</v>
      </c>
    </row>
    <row r="988" spans="1:13" ht="30" customHeight="1" outlineLevel="1" x14ac:dyDescent="0.25">
      <c r="A988" s="51" t="s">
        <v>37</v>
      </c>
      <c r="B988" s="52">
        <v>3</v>
      </c>
      <c r="C988" s="53" t="s">
        <v>38</v>
      </c>
      <c r="D988" s="42">
        <f t="shared" ref="D988:D996" si="125">E988+F988+G988+H988</f>
        <v>8644.5</v>
      </c>
      <c r="E988" s="54">
        <f t="shared" si="124"/>
        <v>2805</v>
      </c>
      <c r="F988" s="54">
        <f t="shared" si="124"/>
        <v>1957</v>
      </c>
      <c r="G988" s="54">
        <f t="shared" si="124"/>
        <v>1721.5</v>
      </c>
      <c r="H988" s="55">
        <f t="shared" si="124"/>
        <v>2161</v>
      </c>
      <c r="I988" s="45">
        <f t="shared" ref="I988:I996" si="126">J988+K988+L988+M988</f>
        <v>12708.71</v>
      </c>
      <c r="J988" s="56">
        <f>J989+J990+J991</f>
        <v>4122.46</v>
      </c>
      <c r="K988" s="56">
        <f>K989+K990+K991</f>
        <v>2884.1200000000003</v>
      </c>
      <c r="L988" s="56">
        <f>L989+L990+L991</f>
        <v>2535.1099999999997</v>
      </c>
      <c r="M988" s="57">
        <f>M989+M990+M991</f>
        <v>3167.02</v>
      </c>
    </row>
    <row r="989" spans="1:13" ht="45" customHeight="1" outlineLevel="1" x14ac:dyDescent="0.25">
      <c r="A989" s="58" t="s">
        <v>39</v>
      </c>
      <c r="B989" s="59" t="s">
        <v>40</v>
      </c>
      <c r="C989" s="60" t="s">
        <v>38</v>
      </c>
      <c r="D989" s="42">
        <f t="shared" si="125"/>
        <v>327</v>
      </c>
      <c r="E989" s="61">
        <f t="shared" si="124"/>
        <v>101</v>
      </c>
      <c r="F989" s="61">
        <f t="shared" si="124"/>
        <v>101</v>
      </c>
      <c r="G989" s="61">
        <f t="shared" si="124"/>
        <v>83</v>
      </c>
      <c r="H989" s="62">
        <f t="shared" si="124"/>
        <v>42</v>
      </c>
      <c r="I989" s="45">
        <f t="shared" si="126"/>
        <v>557.03</v>
      </c>
      <c r="J989" s="63">
        <f t="shared" ref="J989:M996" si="127">J1000+J1011+J1022</f>
        <v>172.05</v>
      </c>
      <c r="K989" s="63">
        <f t="shared" si="127"/>
        <v>172.05</v>
      </c>
      <c r="L989" s="63">
        <f t="shared" si="127"/>
        <v>141.38999999999999</v>
      </c>
      <c r="M989" s="64">
        <f t="shared" si="127"/>
        <v>71.540000000000006</v>
      </c>
    </row>
    <row r="990" spans="1:13" ht="45" customHeight="1" outlineLevel="1" x14ac:dyDescent="0.25">
      <c r="A990" s="58" t="s">
        <v>41</v>
      </c>
      <c r="B990" s="65" t="s">
        <v>42</v>
      </c>
      <c r="C990" s="60" t="s">
        <v>38</v>
      </c>
      <c r="D990" s="42">
        <f t="shared" si="125"/>
        <v>140</v>
      </c>
      <c r="E990" s="61">
        <f t="shared" si="124"/>
        <v>42</v>
      </c>
      <c r="F990" s="61">
        <f t="shared" si="124"/>
        <v>38</v>
      </c>
      <c r="G990" s="61">
        <f t="shared" si="124"/>
        <v>29</v>
      </c>
      <c r="H990" s="62">
        <f t="shared" si="124"/>
        <v>31</v>
      </c>
      <c r="I990" s="45">
        <f t="shared" si="126"/>
        <v>209.11</v>
      </c>
      <c r="J990" s="63">
        <f t="shared" si="127"/>
        <v>62.75</v>
      </c>
      <c r="K990" s="63">
        <f t="shared" si="127"/>
        <v>56.75</v>
      </c>
      <c r="L990" s="63">
        <f t="shared" si="127"/>
        <v>43.31</v>
      </c>
      <c r="M990" s="64">
        <f t="shared" si="127"/>
        <v>46.3</v>
      </c>
    </row>
    <row r="991" spans="1:13" ht="30" customHeight="1" outlineLevel="1" x14ac:dyDescent="0.25">
      <c r="A991" s="58" t="s">
        <v>43</v>
      </c>
      <c r="B991" s="65" t="s">
        <v>44</v>
      </c>
      <c r="C991" s="60" t="s">
        <v>45</v>
      </c>
      <c r="D991" s="42">
        <f t="shared" si="125"/>
        <v>2820</v>
      </c>
      <c r="E991" s="61">
        <f t="shared" si="124"/>
        <v>918</v>
      </c>
      <c r="F991" s="61">
        <f t="shared" si="124"/>
        <v>627</v>
      </c>
      <c r="G991" s="61">
        <f t="shared" si="124"/>
        <v>555</v>
      </c>
      <c r="H991" s="62">
        <f t="shared" si="124"/>
        <v>720</v>
      </c>
      <c r="I991" s="45">
        <f t="shared" si="126"/>
        <v>11942.57</v>
      </c>
      <c r="J991" s="63">
        <f t="shared" si="127"/>
        <v>3887.66</v>
      </c>
      <c r="K991" s="63">
        <f t="shared" si="127"/>
        <v>2655.32</v>
      </c>
      <c r="L991" s="63">
        <f t="shared" si="127"/>
        <v>2350.41</v>
      </c>
      <c r="M991" s="64">
        <f t="shared" si="127"/>
        <v>3049.18</v>
      </c>
    </row>
    <row r="992" spans="1:13" ht="30" customHeight="1" outlineLevel="1" x14ac:dyDescent="0.25">
      <c r="A992" s="66" t="s">
        <v>46</v>
      </c>
      <c r="B992" s="172">
        <v>4</v>
      </c>
      <c r="C992" s="67" t="s">
        <v>47</v>
      </c>
      <c r="D992" s="42">
        <f t="shared" si="125"/>
        <v>0</v>
      </c>
      <c r="E992" s="43">
        <f t="shared" si="124"/>
        <v>0</v>
      </c>
      <c r="F992" s="43">
        <f t="shared" si="124"/>
        <v>0</v>
      </c>
      <c r="G992" s="43">
        <f t="shared" si="124"/>
        <v>0</v>
      </c>
      <c r="H992" s="44">
        <f t="shared" si="124"/>
        <v>0</v>
      </c>
      <c r="I992" s="45">
        <f t="shared" si="126"/>
        <v>0</v>
      </c>
      <c r="J992" s="46">
        <f t="shared" si="127"/>
        <v>0</v>
      </c>
      <c r="K992" s="46">
        <f t="shared" si="127"/>
        <v>0</v>
      </c>
      <c r="L992" s="46">
        <f t="shared" si="127"/>
        <v>0</v>
      </c>
      <c r="M992" s="47">
        <f t="shared" si="127"/>
        <v>0</v>
      </c>
    </row>
    <row r="993" spans="1:13" ht="15.75" customHeight="1" outlineLevel="1" x14ac:dyDescent="0.25">
      <c r="A993" s="200" t="s">
        <v>48</v>
      </c>
      <c r="B993" s="68" t="s">
        <v>49</v>
      </c>
      <c r="C993" s="69" t="s">
        <v>50</v>
      </c>
      <c r="D993" s="42">
        <f>E993+F993+G993+H993</f>
        <v>0</v>
      </c>
      <c r="E993" s="43">
        <f t="shared" si="124"/>
        <v>0</v>
      </c>
      <c r="F993" s="43">
        <f t="shared" si="124"/>
        <v>0</v>
      </c>
      <c r="G993" s="43">
        <f t="shared" si="124"/>
        <v>0</v>
      </c>
      <c r="H993" s="44">
        <f t="shared" si="124"/>
        <v>0</v>
      </c>
      <c r="I993" s="45">
        <f>J993+K993+L993+M993</f>
        <v>0</v>
      </c>
      <c r="J993" s="46">
        <f t="shared" si="127"/>
        <v>0</v>
      </c>
      <c r="K993" s="46">
        <f t="shared" si="127"/>
        <v>0</v>
      </c>
      <c r="L993" s="46">
        <f t="shared" si="127"/>
        <v>0</v>
      </c>
      <c r="M993" s="47">
        <f t="shared" si="127"/>
        <v>0</v>
      </c>
    </row>
    <row r="994" spans="1:13" ht="30" customHeight="1" outlineLevel="1" x14ac:dyDescent="0.25">
      <c r="A994" s="201"/>
      <c r="B994" s="68" t="s">
        <v>51</v>
      </c>
      <c r="C994" s="69" t="s">
        <v>47</v>
      </c>
      <c r="D994" s="42">
        <f>E994+F994+G994+H994</f>
        <v>0</v>
      </c>
      <c r="E994" s="43">
        <f t="shared" si="124"/>
        <v>0</v>
      </c>
      <c r="F994" s="43">
        <f t="shared" si="124"/>
        <v>0</v>
      </c>
      <c r="G994" s="43">
        <f t="shared" si="124"/>
        <v>0</v>
      </c>
      <c r="H994" s="44">
        <f t="shared" si="124"/>
        <v>0</v>
      </c>
      <c r="I994" s="45">
        <f>J994+K994+L994+M994</f>
        <v>0</v>
      </c>
      <c r="J994" s="46">
        <f t="shared" si="127"/>
        <v>0</v>
      </c>
      <c r="K994" s="46">
        <f t="shared" si="127"/>
        <v>0</v>
      </c>
      <c r="L994" s="46">
        <f t="shared" si="127"/>
        <v>0</v>
      </c>
      <c r="M994" s="47">
        <f t="shared" si="127"/>
        <v>0</v>
      </c>
    </row>
    <row r="995" spans="1:13" ht="45" customHeight="1" outlineLevel="1" x14ac:dyDescent="0.25">
      <c r="A995" s="70" t="s">
        <v>52</v>
      </c>
      <c r="B995" s="68" t="s">
        <v>53</v>
      </c>
      <c r="C995" s="69" t="s">
        <v>47</v>
      </c>
      <c r="D995" s="42">
        <f>E995+F995+G995+H995</f>
        <v>0</v>
      </c>
      <c r="E995" s="43">
        <f t="shared" si="124"/>
        <v>0</v>
      </c>
      <c r="F995" s="43">
        <f t="shared" si="124"/>
        <v>0</v>
      </c>
      <c r="G995" s="43">
        <f t="shared" si="124"/>
        <v>0</v>
      </c>
      <c r="H995" s="44">
        <f t="shared" si="124"/>
        <v>0</v>
      </c>
      <c r="I995" s="45">
        <f>J995+K995+L995+M995</f>
        <v>0</v>
      </c>
      <c r="J995" s="46">
        <f t="shared" si="127"/>
        <v>0</v>
      </c>
      <c r="K995" s="46">
        <f t="shared" si="127"/>
        <v>0</v>
      </c>
      <c r="L995" s="46">
        <f t="shared" si="127"/>
        <v>0</v>
      </c>
      <c r="M995" s="47">
        <f t="shared" si="127"/>
        <v>0</v>
      </c>
    </row>
    <row r="996" spans="1:13" ht="30.75" customHeight="1" outlineLevel="1" thickBot="1" x14ac:dyDescent="0.3">
      <c r="A996" s="71" t="s">
        <v>54</v>
      </c>
      <c r="B996" s="72">
        <v>5</v>
      </c>
      <c r="C996" s="73" t="s">
        <v>55</v>
      </c>
      <c r="D996" s="74">
        <f t="shared" si="125"/>
        <v>0</v>
      </c>
      <c r="E996" s="75">
        <f t="shared" si="124"/>
        <v>0</v>
      </c>
      <c r="F996" s="75">
        <f t="shared" si="124"/>
        <v>0</v>
      </c>
      <c r="G996" s="75">
        <f t="shared" si="124"/>
        <v>0</v>
      </c>
      <c r="H996" s="76">
        <f t="shared" si="124"/>
        <v>0</v>
      </c>
      <c r="I996" s="77">
        <f t="shared" si="126"/>
        <v>0</v>
      </c>
      <c r="J996" s="78">
        <f t="shared" si="127"/>
        <v>0</v>
      </c>
      <c r="K996" s="78">
        <f t="shared" si="127"/>
        <v>0</v>
      </c>
      <c r="L996" s="78">
        <f t="shared" si="127"/>
        <v>0</v>
      </c>
      <c r="M996" s="79">
        <f t="shared" si="127"/>
        <v>0</v>
      </c>
    </row>
    <row r="997" spans="1:13" ht="71.25" customHeight="1" outlineLevel="1" x14ac:dyDescent="0.25">
      <c r="A997" s="26" t="s">
        <v>56</v>
      </c>
      <c r="B997" s="27">
        <v>6</v>
      </c>
      <c r="C997" s="28"/>
      <c r="D997" s="29"/>
      <c r="E997" s="30"/>
      <c r="F997" s="30"/>
      <c r="G997" s="30"/>
      <c r="H997" s="31"/>
      <c r="I997" s="32">
        <f>J997+K997+L997+M997</f>
        <v>12708.71</v>
      </c>
      <c r="J997" s="33">
        <f>J998+J999+J1003+J1007</f>
        <v>4122.46</v>
      </c>
      <c r="K997" s="33">
        <f>K998+K999+K1003+K1007</f>
        <v>2884.1200000000003</v>
      </c>
      <c r="L997" s="33">
        <f>L998+L999+L1003+L1007</f>
        <v>2535.1099999999997</v>
      </c>
      <c r="M997" s="34">
        <f>M998+M999+M1003+M1007</f>
        <v>3167.02</v>
      </c>
    </row>
    <row r="998" spans="1:13" ht="15.75" customHeight="1" outlineLevel="1" x14ac:dyDescent="0.25">
      <c r="A998" s="40" t="s">
        <v>57</v>
      </c>
      <c r="B998" s="172">
        <v>7</v>
      </c>
      <c r="C998" s="41" t="s">
        <v>36</v>
      </c>
      <c r="D998" s="42">
        <f>SUM(E998:H998)</f>
        <v>0</v>
      </c>
      <c r="E998" s="43">
        <v>0</v>
      </c>
      <c r="F998" s="43">
        <v>0</v>
      </c>
      <c r="G998" s="43">
        <v>0</v>
      </c>
      <c r="H998" s="44">
        <v>0</v>
      </c>
      <c r="I998" s="45">
        <f>J998+K998+L998+M998</f>
        <v>0</v>
      </c>
      <c r="J998" s="46">
        <v>0</v>
      </c>
      <c r="K998" s="46">
        <v>0</v>
      </c>
      <c r="L998" s="46">
        <v>0</v>
      </c>
      <c r="M998" s="46">
        <v>0</v>
      </c>
    </row>
    <row r="999" spans="1:13" ht="15.75" customHeight="1" outlineLevel="1" x14ac:dyDescent="0.25">
      <c r="A999" s="51" t="s">
        <v>58</v>
      </c>
      <c r="B999" s="172">
        <v>8</v>
      </c>
      <c r="C999" s="41" t="s">
        <v>38</v>
      </c>
      <c r="D999" s="42">
        <f t="shared" ref="D999:D1007" si="128">SUM(E999:H999)</f>
        <v>8644.5</v>
      </c>
      <c r="E999" s="54">
        <f>E1000+E1001+ROUND(E1002*2.9,0)</f>
        <v>2805</v>
      </c>
      <c r="F999" s="54">
        <f>F1000+F1001+ROUND(F1002*2.9,0)</f>
        <v>1957</v>
      </c>
      <c r="G999" s="54">
        <f>G1000+G1001+ROUND(G1002*2.9,1)</f>
        <v>1721.5</v>
      </c>
      <c r="H999" s="55">
        <f>H1000+H1001+ROUND(H1002*2.9,0)</f>
        <v>2161</v>
      </c>
      <c r="I999" s="45">
        <f t="shared" ref="I999:I1007" si="129">J999+K999+L999+M999</f>
        <v>12708.71</v>
      </c>
      <c r="J999" s="56">
        <f>J1000+J1001+J1002</f>
        <v>4122.46</v>
      </c>
      <c r="K999" s="56">
        <f>K1000+K1001+K1002</f>
        <v>2884.1200000000003</v>
      </c>
      <c r="L999" s="56">
        <f>L1000+L1001+L1002</f>
        <v>2535.1099999999997</v>
      </c>
      <c r="M999" s="57">
        <f>M1000+M1001+M1002</f>
        <v>3167.02</v>
      </c>
    </row>
    <row r="1000" spans="1:13" ht="30" customHeight="1" outlineLevel="1" x14ac:dyDescent="0.25">
      <c r="A1000" s="58" t="s">
        <v>59</v>
      </c>
      <c r="B1000" s="65" t="s">
        <v>60</v>
      </c>
      <c r="C1000" s="60" t="s">
        <v>38</v>
      </c>
      <c r="D1000" s="42">
        <f t="shared" si="128"/>
        <v>327</v>
      </c>
      <c r="E1000" s="61">
        <v>101</v>
      </c>
      <c r="F1000" s="61">
        <v>101</v>
      </c>
      <c r="G1000" s="61">
        <v>83</v>
      </c>
      <c r="H1000" s="62">
        <v>42</v>
      </c>
      <c r="I1000" s="45">
        <f t="shared" si="129"/>
        <v>557.03</v>
      </c>
      <c r="J1000" s="46">
        <v>172.05</v>
      </c>
      <c r="K1000" s="46">
        <v>172.05</v>
      </c>
      <c r="L1000" s="46">
        <v>141.38999999999999</v>
      </c>
      <c r="M1000" s="46">
        <v>71.540000000000006</v>
      </c>
    </row>
    <row r="1001" spans="1:13" ht="30" customHeight="1" outlineLevel="1" x14ac:dyDescent="0.25">
      <c r="A1001" s="58" t="s">
        <v>61</v>
      </c>
      <c r="B1001" s="65" t="s">
        <v>62</v>
      </c>
      <c r="C1001" s="60" t="s">
        <v>38</v>
      </c>
      <c r="D1001" s="42">
        <f t="shared" si="128"/>
        <v>140</v>
      </c>
      <c r="E1001" s="61">
        <v>42</v>
      </c>
      <c r="F1001" s="61">
        <v>38</v>
      </c>
      <c r="G1001" s="61">
        <v>29</v>
      </c>
      <c r="H1001" s="62">
        <v>31</v>
      </c>
      <c r="I1001" s="45">
        <f>J1001+K1001+L1001+M1001</f>
        <v>209.11</v>
      </c>
      <c r="J1001" s="46">
        <v>62.75</v>
      </c>
      <c r="K1001" s="46">
        <v>56.75</v>
      </c>
      <c r="L1001" s="46">
        <v>43.31</v>
      </c>
      <c r="M1001" s="46">
        <v>46.3</v>
      </c>
    </row>
    <row r="1002" spans="1:13" ht="15.75" customHeight="1" outlineLevel="1" x14ac:dyDescent="0.25">
      <c r="A1002" s="58" t="s">
        <v>63</v>
      </c>
      <c r="B1002" s="65" t="s">
        <v>64</v>
      </c>
      <c r="C1002" s="60" t="s">
        <v>45</v>
      </c>
      <c r="D1002" s="42">
        <f t="shared" si="128"/>
        <v>2820</v>
      </c>
      <c r="E1002" s="61">
        <v>918</v>
      </c>
      <c r="F1002" s="61">
        <v>627</v>
      </c>
      <c r="G1002" s="61">
        <v>555</v>
      </c>
      <c r="H1002" s="62">
        <v>720</v>
      </c>
      <c r="I1002" s="45">
        <f>J1002+K1002+L1002+M1002</f>
        <v>11942.57</v>
      </c>
      <c r="J1002" s="46">
        <v>3887.66</v>
      </c>
      <c r="K1002" s="46">
        <v>2655.32</v>
      </c>
      <c r="L1002" s="46">
        <v>2350.41</v>
      </c>
      <c r="M1002" s="46">
        <v>3049.18</v>
      </c>
    </row>
    <row r="1003" spans="1:13" ht="30" customHeight="1" outlineLevel="1" x14ac:dyDescent="0.25">
      <c r="A1003" s="66" t="s">
        <v>65</v>
      </c>
      <c r="B1003" s="172">
        <v>9</v>
      </c>
      <c r="C1003" s="67" t="s">
        <v>47</v>
      </c>
      <c r="D1003" s="42">
        <f t="shared" si="128"/>
        <v>0</v>
      </c>
      <c r="E1003" s="43">
        <v>0</v>
      </c>
      <c r="F1003" s="43">
        <v>0</v>
      </c>
      <c r="G1003" s="43">
        <v>0</v>
      </c>
      <c r="H1003" s="44">
        <v>0</v>
      </c>
      <c r="I1003" s="45">
        <f t="shared" si="129"/>
        <v>0</v>
      </c>
      <c r="J1003" s="46">
        <v>0</v>
      </c>
      <c r="K1003" s="46">
        <v>0</v>
      </c>
      <c r="L1003" s="46">
        <v>0</v>
      </c>
      <c r="M1003" s="46">
        <v>0</v>
      </c>
    </row>
    <row r="1004" spans="1:13" ht="15.75" customHeight="1" outlineLevel="1" x14ac:dyDescent="0.25">
      <c r="A1004" s="200" t="s">
        <v>66</v>
      </c>
      <c r="B1004" s="68" t="s">
        <v>67</v>
      </c>
      <c r="C1004" s="69" t="s">
        <v>50</v>
      </c>
      <c r="D1004" s="42">
        <f t="shared" si="128"/>
        <v>0</v>
      </c>
      <c r="E1004" s="43">
        <v>0</v>
      </c>
      <c r="F1004" s="43">
        <v>0</v>
      </c>
      <c r="G1004" s="43">
        <v>0</v>
      </c>
      <c r="H1004" s="44">
        <v>0</v>
      </c>
      <c r="I1004" s="143"/>
      <c r="J1004" s="56"/>
      <c r="K1004" s="56"/>
      <c r="L1004" s="56"/>
      <c r="M1004" s="56"/>
    </row>
    <row r="1005" spans="1:13" ht="30" customHeight="1" outlineLevel="1" x14ac:dyDescent="0.25">
      <c r="A1005" s="201"/>
      <c r="B1005" s="68" t="s">
        <v>68</v>
      </c>
      <c r="C1005" s="69" t="s">
        <v>47</v>
      </c>
      <c r="D1005" s="42">
        <f t="shared" si="128"/>
        <v>0</v>
      </c>
      <c r="E1005" s="43">
        <v>0</v>
      </c>
      <c r="F1005" s="43">
        <v>0</v>
      </c>
      <c r="G1005" s="43">
        <v>0</v>
      </c>
      <c r="H1005" s="44">
        <v>0</v>
      </c>
      <c r="I1005" s="143"/>
      <c r="J1005" s="56"/>
      <c r="K1005" s="56"/>
      <c r="L1005" s="56"/>
      <c r="M1005" s="56"/>
    </row>
    <row r="1006" spans="1:13" ht="30" customHeight="1" outlineLevel="1" x14ac:dyDescent="0.25">
      <c r="A1006" s="70" t="s">
        <v>69</v>
      </c>
      <c r="B1006" s="68" t="s">
        <v>70</v>
      </c>
      <c r="C1006" s="69" t="s">
        <v>47</v>
      </c>
      <c r="D1006" s="42">
        <f t="shared" si="128"/>
        <v>0</v>
      </c>
      <c r="E1006" s="43">
        <v>0</v>
      </c>
      <c r="F1006" s="43">
        <v>0</v>
      </c>
      <c r="G1006" s="43">
        <v>0</v>
      </c>
      <c r="H1006" s="44">
        <v>0</v>
      </c>
      <c r="I1006" s="143"/>
      <c r="J1006" s="56"/>
      <c r="K1006" s="56"/>
      <c r="L1006" s="56"/>
      <c r="M1006" s="56"/>
    </row>
    <row r="1007" spans="1:13" ht="16.5" customHeight="1" outlineLevel="1" thickBot="1" x14ac:dyDescent="0.3">
      <c r="A1007" s="71" t="s">
        <v>71</v>
      </c>
      <c r="B1007" s="72">
        <v>10</v>
      </c>
      <c r="C1007" s="73" t="s">
        <v>55</v>
      </c>
      <c r="D1007" s="74">
        <f t="shared" si="128"/>
        <v>0</v>
      </c>
      <c r="E1007" s="75">
        <v>0</v>
      </c>
      <c r="F1007" s="75">
        <v>0</v>
      </c>
      <c r="G1007" s="75">
        <v>0</v>
      </c>
      <c r="H1007" s="76">
        <v>0</v>
      </c>
      <c r="I1007" s="77">
        <f t="shared" si="129"/>
        <v>0</v>
      </c>
      <c r="J1007" s="78">
        <v>0</v>
      </c>
      <c r="K1007" s="78">
        <v>0</v>
      </c>
      <c r="L1007" s="78">
        <v>0</v>
      </c>
      <c r="M1007" s="78">
        <v>0</v>
      </c>
    </row>
    <row r="1008" spans="1:13" ht="71.25" customHeight="1" outlineLevel="1" x14ac:dyDescent="0.25">
      <c r="A1008" s="26" t="s">
        <v>72</v>
      </c>
      <c r="B1008" s="27">
        <v>11</v>
      </c>
      <c r="C1008" s="28"/>
      <c r="D1008" s="99" t="s">
        <v>73</v>
      </c>
      <c r="E1008" s="30" t="s">
        <v>73</v>
      </c>
      <c r="F1008" s="30" t="s">
        <v>73</v>
      </c>
      <c r="G1008" s="30" t="s">
        <v>73</v>
      </c>
      <c r="H1008" s="30" t="s">
        <v>73</v>
      </c>
      <c r="I1008" s="32">
        <f>J1008+K1008+L1008+M1008</f>
        <v>0</v>
      </c>
      <c r="J1008" s="33">
        <f>J1009+J1010+J1014+J1018</f>
        <v>0</v>
      </c>
      <c r="K1008" s="33">
        <f>K1009+K1010+K1014+K1018</f>
        <v>0</v>
      </c>
      <c r="L1008" s="33">
        <f>L1009+L1010+L1014+L1018</f>
        <v>0</v>
      </c>
      <c r="M1008" s="34">
        <f>M1009+M1010+M1014+M1018</f>
        <v>0</v>
      </c>
    </row>
    <row r="1009" spans="1:13" ht="15.75" customHeight="1" outlineLevel="1" x14ac:dyDescent="0.25">
      <c r="A1009" s="40" t="s">
        <v>57</v>
      </c>
      <c r="B1009" s="172">
        <v>12</v>
      </c>
      <c r="C1009" s="41" t="s">
        <v>36</v>
      </c>
      <c r="D1009" s="42" t="s">
        <v>73</v>
      </c>
      <c r="E1009" s="43" t="s">
        <v>73</v>
      </c>
      <c r="F1009" s="43" t="s">
        <v>73</v>
      </c>
      <c r="G1009" s="43" t="s">
        <v>73</v>
      </c>
      <c r="H1009" s="44" t="s">
        <v>73</v>
      </c>
      <c r="I1009" s="45">
        <f>J1009+K1009+L1009+M1009</f>
        <v>0</v>
      </c>
      <c r="J1009" s="46">
        <v>0</v>
      </c>
      <c r="K1009" s="46">
        <v>0</v>
      </c>
      <c r="L1009" s="46">
        <v>0</v>
      </c>
      <c r="M1009" s="46">
        <v>0</v>
      </c>
    </row>
    <row r="1010" spans="1:13" ht="15.75" customHeight="1" outlineLevel="1" x14ac:dyDescent="0.25">
      <c r="A1010" s="51" t="s">
        <v>58</v>
      </c>
      <c r="B1010" s="172">
        <v>13</v>
      </c>
      <c r="C1010" s="41" t="s">
        <v>38</v>
      </c>
      <c r="D1010" s="42" t="s">
        <v>73</v>
      </c>
      <c r="E1010" s="54" t="s">
        <v>73</v>
      </c>
      <c r="F1010" s="54" t="s">
        <v>73</v>
      </c>
      <c r="G1010" s="54" t="s">
        <v>73</v>
      </c>
      <c r="H1010" s="55" t="s">
        <v>73</v>
      </c>
      <c r="I1010" s="45">
        <f t="shared" ref="I1010:I1018" si="130">J1010+K1010+L1010+M1010</f>
        <v>0</v>
      </c>
      <c r="J1010" s="56">
        <f>J1011+J1012+J1013</f>
        <v>0</v>
      </c>
      <c r="K1010" s="56">
        <f>K1011+K1012+K1013</f>
        <v>0</v>
      </c>
      <c r="L1010" s="56">
        <f>L1011+L1012+L1013</f>
        <v>0</v>
      </c>
      <c r="M1010" s="57">
        <f>M1011+M1012+M1013</f>
        <v>0</v>
      </c>
    </row>
    <row r="1011" spans="1:13" ht="30" customHeight="1" outlineLevel="1" x14ac:dyDescent="0.25">
      <c r="A1011" s="58" t="s">
        <v>59</v>
      </c>
      <c r="B1011" s="65" t="s">
        <v>74</v>
      </c>
      <c r="C1011" s="60" t="s">
        <v>38</v>
      </c>
      <c r="D1011" s="42" t="s">
        <v>73</v>
      </c>
      <c r="E1011" s="61" t="s">
        <v>73</v>
      </c>
      <c r="F1011" s="61" t="s">
        <v>73</v>
      </c>
      <c r="G1011" s="61" t="s">
        <v>73</v>
      </c>
      <c r="H1011" s="62" t="s">
        <v>73</v>
      </c>
      <c r="I1011" s="45">
        <f t="shared" si="130"/>
        <v>0</v>
      </c>
      <c r="J1011" s="63">
        <v>0</v>
      </c>
      <c r="K1011" s="63">
        <v>0</v>
      </c>
      <c r="L1011" s="63">
        <v>0</v>
      </c>
      <c r="M1011" s="64">
        <v>0</v>
      </c>
    </row>
    <row r="1012" spans="1:13" ht="30" customHeight="1" outlineLevel="1" x14ac:dyDescent="0.25">
      <c r="A1012" s="58" t="s">
        <v>61</v>
      </c>
      <c r="B1012" s="65" t="s">
        <v>75</v>
      </c>
      <c r="C1012" s="60" t="s">
        <v>38</v>
      </c>
      <c r="D1012" s="42" t="s">
        <v>73</v>
      </c>
      <c r="E1012" s="61" t="s">
        <v>73</v>
      </c>
      <c r="F1012" s="61" t="s">
        <v>73</v>
      </c>
      <c r="G1012" s="61" t="s">
        <v>73</v>
      </c>
      <c r="H1012" s="62" t="s">
        <v>73</v>
      </c>
      <c r="I1012" s="45">
        <f t="shared" si="130"/>
        <v>0</v>
      </c>
      <c r="J1012" s="63">
        <v>0</v>
      </c>
      <c r="K1012" s="63">
        <v>0</v>
      </c>
      <c r="L1012" s="63">
        <v>0</v>
      </c>
      <c r="M1012" s="64">
        <v>0</v>
      </c>
    </row>
    <row r="1013" spans="1:13" ht="15.75" customHeight="1" outlineLevel="1" x14ac:dyDescent="0.25">
      <c r="A1013" s="58" t="s">
        <v>63</v>
      </c>
      <c r="B1013" s="65" t="s">
        <v>76</v>
      </c>
      <c r="C1013" s="60" t="s">
        <v>45</v>
      </c>
      <c r="D1013" s="42" t="s">
        <v>73</v>
      </c>
      <c r="E1013" s="61" t="s">
        <v>73</v>
      </c>
      <c r="F1013" s="61" t="s">
        <v>73</v>
      </c>
      <c r="G1013" s="61" t="s">
        <v>73</v>
      </c>
      <c r="H1013" s="62" t="s">
        <v>73</v>
      </c>
      <c r="I1013" s="45">
        <f t="shared" si="130"/>
        <v>0</v>
      </c>
      <c r="J1013" s="63">
        <v>0</v>
      </c>
      <c r="K1013" s="63">
        <v>0</v>
      </c>
      <c r="L1013" s="63">
        <v>0</v>
      </c>
      <c r="M1013" s="64">
        <v>0</v>
      </c>
    </row>
    <row r="1014" spans="1:13" ht="30" customHeight="1" outlineLevel="1" x14ac:dyDescent="0.25">
      <c r="A1014" s="66" t="s">
        <v>65</v>
      </c>
      <c r="B1014" s="172">
        <v>14</v>
      </c>
      <c r="C1014" s="67" t="s">
        <v>47</v>
      </c>
      <c r="D1014" s="42" t="s">
        <v>73</v>
      </c>
      <c r="E1014" s="43" t="s">
        <v>73</v>
      </c>
      <c r="F1014" s="43" t="s">
        <v>73</v>
      </c>
      <c r="G1014" s="43" t="s">
        <v>73</v>
      </c>
      <c r="H1014" s="44" t="s">
        <v>73</v>
      </c>
      <c r="I1014" s="45">
        <f t="shared" si="130"/>
        <v>0</v>
      </c>
      <c r="J1014" s="46">
        <v>0</v>
      </c>
      <c r="K1014" s="46">
        <v>0</v>
      </c>
      <c r="L1014" s="46">
        <v>0</v>
      </c>
      <c r="M1014" s="47">
        <v>0</v>
      </c>
    </row>
    <row r="1015" spans="1:13" ht="15.75" customHeight="1" outlineLevel="1" x14ac:dyDescent="0.25">
      <c r="A1015" s="200" t="s">
        <v>66</v>
      </c>
      <c r="B1015" s="68" t="s">
        <v>77</v>
      </c>
      <c r="C1015" s="69" t="s">
        <v>50</v>
      </c>
      <c r="D1015" s="42" t="s">
        <v>73</v>
      </c>
      <c r="E1015" s="43" t="s">
        <v>73</v>
      </c>
      <c r="F1015" s="43" t="s">
        <v>73</v>
      </c>
      <c r="G1015" s="43" t="s">
        <v>73</v>
      </c>
      <c r="H1015" s="44" t="s">
        <v>73</v>
      </c>
      <c r="I1015" s="45">
        <f>J1015+K1015+L1015+M1015</f>
        <v>0</v>
      </c>
      <c r="J1015" s="56"/>
      <c r="K1015" s="56"/>
      <c r="L1015" s="56"/>
      <c r="M1015" s="57"/>
    </row>
    <row r="1016" spans="1:13" ht="30" customHeight="1" outlineLevel="1" x14ac:dyDescent="0.25">
      <c r="A1016" s="201"/>
      <c r="B1016" s="68" t="s">
        <v>78</v>
      </c>
      <c r="C1016" s="69" t="s">
        <v>47</v>
      </c>
      <c r="D1016" s="42" t="s">
        <v>73</v>
      </c>
      <c r="E1016" s="43" t="s">
        <v>73</v>
      </c>
      <c r="F1016" s="43" t="s">
        <v>73</v>
      </c>
      <c r="G1016" s="43" t="s">
        <v>73</v>
      </c>
      <c r="H1016" s="44" t="s">
        <v>73</v>
      </c>
      <c r="I1016" s="45">
        <f>J1016+K1016+L1016+M1016</f>
        <v>0</v>
      </c>
      <c r="J1016" s="56"/>
      <c r="K1016" s="56"/>
      <c r="L1016" s="56"/>
      <c r="M1016" s="57"/>
    </row>
    <row r="1017" spans="1:13" ht="30" customHeight="1" outlineLevel="1" x14ac:dyDescent="0.25">
      <c r="A1017" s="70" t="s">
        <v>69</v>
      </c>
      <c r="B1017" s="68" t="s">
        <v>79</v>
      </c>
      <c r="C1017" s="69" t="s">
        <v>47</v>
      </c>
      <c r="D1017" s="42" t="s">
        <v>73</v>
      </c>
      <c r="E1017" s="43" t="s">
        <v>73</v>
      </c>
      <c r="F1017" s="43" t="s">
        <v>73</v>
      </c>
      <c r="G1017" s="43" t="s">
        <v>73</v>
      </c>
      <c r="H1017" s="44" t="s">
        <v>73</v>
      </c>
      <c r="I1017" s="45">
        <f>J1017+K1017+L1017+M1017</f>
        <v>0</v>
      </c>
      <c r="J1017" s="56"/>
      <c r="K1017" s="56"/>
      <c r="L1017" s="56"/>
      <c r="M1017" s="57"/>
    </row>
    <row r="1018" spans="1:13" ht="16.5" customHeight="1" outlineLevel="1" thickBot="1" x14ac:dyDescent="0.3">
      <c r="A1018" s="71" t="s">
        <v>71</v>
      </c>
      <c r="B1018" s="72">
        <v>15</v>
      </c>
      <c r="C1018" s="73" t="s">
        <v>55</v>
      </c>
      <c r="D1018" s="74" t="s">
        <v>73</v>
      </c>
      <c r="E1018" s="75" t="s">
        <v>73</v>
      </c>
      <c r="F1018" s="75" t="s">
        <v>73</v>
      </c>
      <c r="G1018" s="75" t="s">
        <v>73</v>
      </c>
      <c r="H1018" s="76" t="s">
        <v>73</v>
      </c>
      <c r="I1018" s="77">
        <f t="shared" si="130"/>
        <v>0</v>
      </c>
      <c r="J1018" s="78">
        <v>0</v>
      </c>
      <c r="K1018" s="78">
        <v>0</v>
      </c>
      <c r="L1018" s="78">
        <v>0</v>
      </c>
      <c r="M1018" s="79">
        <v>0</v>
      </c>
    </row>
    <row r="1019" spans="1:13" ht="42.75" customHeight="1" outlineLevel="1" x14ac:dyDescent="0.25">
      <c r="A1019" s="26" t="s">
        <v>80</v>
      </c>
      <c r="B1019" s="27">
        <v>16</v>
      </c>
      <c r="C1019" s="28"/>
      <c r="D1019" s="99">
        <f>E1019+F1019+G1019+H1019</f>
        <v>0</v>
      </c>
      <c r="E1019" s="30">
        <f>E1020+E1021+E1025+E1029</f>
        <v>0</v>
      </c>
      <c r="F1019" s="30">
        <f>F1020+F1021+F1025+F1029</f>
        <v>0</v>
      </c>
      <c r="G1019" s="30">
        <f>G1020+G1021+G1025+G1029</f>
        <v>0</v>
      </c>
      <c r="H1019" s="31">
        <f>H1020+H1021+H1025+H1029</f>
        <v>0</v>
      </c>
      <c r="I1019" s="101">
        <f>J1019+K1019+L1019+M1019</f>
        <v>0</v>
      </c>
      <c r="J1019" s="33">
        <f>J1020+J1021+J1025+J1029</f>
        <v>0</v>
      </c>
      <c r="K1019" s="33">
        <f>K1020+K1021+K1025+K1029</f>
        <v>0</v>
      </c>
      <c r="L1019" s="33">
        <f>L1020+L1021+L1025+L1029</f>
        <v>0</v>
      </c>
      <c r="M1019" s="34">
        <f>M1020+M1021+M1025+M1029</f>
        <v>0</v>
      </c>
    </row>
    <row r="1020" spans="1:13" ht="15.75" customHeight="1" outlineLevel="1" x14ac:dyDescent="0.25">
      <c r="A1020" s="40" t="s">
        <v>57</v>
      </c>
      <c r="B1020" s="172">
        <v>17</v>
      </c>
      <c r="C1020" s="41" t="s">
        <v>36</v>
      </c>
      <c r="D1020" s="42">
        <f>E1020+F1020+G1020+H1020</f>
        <v>0</v>
      </c>
      <c r="E1020" s="43"/>
      <c r="F1020" s="43"/>
      <c r="G1020" s="43"/>
      <c r="H1020" s="44"/>
      <c r="I1020" s="45">
        <f>J1020+K1020+L1020+M1020</f>
        <v>0</v>
      </c>
      <c r="J1020" s="46"/>
      <c r="K1020" s="46"/>
      <c r="L1020" s="46"/>
      <c r="M1020" s="47"/>
    </row>
    <row r="1021" spans="1:13" ht="15.75" customHeight="1" outlineLevel="1" x14ac:dyDescent="0.25">
      <c r="A1021" s="51" t="s">
        <v>58</v>
      </c>
      <c r="B1021" s="172">
        <v>18</v>
      </c>
      <c r="C1021" s="41" t="s">
        <v>38</v>
      </c>
      <c r="D1021" s="42">
        <f t="shared" ref="D1021:D1029" si="131">E1021+F1021+G1021+H1021</f>
        <v>0</v>
      </c>
      <c r="E1021" s="54">
        <f>E1022+E1023+E1024</f>
        <v>0</v>
      </c>
      <c r="F1021" s="54">
        <f>F1022+F1023+F1024</f>
        <v>0</v>
      </c>
      <c r="G1021" s="54">
        <f>G1022+G1023+G1024</f>
        <v>0</v>
      </c>
      <c r="H1021" s="55">
        <f>H1022+H1023+H1024</f>
        <v>0</v>
      </c>
      <c r="I1021" s="45">
        <f t="shared" ref="I1021:I1029" si="132">J1021+K1021+L1021+M1021</f>
        <v>0</v>
      </c>
      <c r="J1021" s="56">
        <f>J1022+J1023+J1024</f>
        <v>0</v>
      </c>
      <c r="K1021" s="56">
        <f>K1022+K1023+K1024</f>
        <v>0</v>
      </c>
      <c r="L1021" s="56">
        <f>L1022+L1023+L1024</f>
        <v>0</v>
      </c>
      <c r="M1021" s="57">
        <f>M1022+M1023+M1024</f>
        <v>0</v>
      </c>
    </row>
    <row r="1022" spans="1:13" ht="30" customHeight="1" outlineLevel="1" x14ac:dyDescent="0.25">
      <c r="A1022" s="58" t="s">
        <v>59</v>
      </c>
      <c r="B1022" s="65" t="s">
        <v>81</v>
      </c>
      <c r="C1022" s="60" t="s">
        <v>38</v>
      </c>
      <c r="D1022" s="42">
        <f t="shared" si="131"/>
        <v>0</v>
      </c>
      <c r="E1022" s="61"/>
      <c r="F1022" s="61"/>
      <c r="G1022" s="61"/>
      <c r="H1022" s="62"/>
      <c r="I1022" s="45">
        <f t="shared" si="132"/>
        <v>0</v>
      </c>
      <c r="J1022" s="63"/>
      <c r="K1022" s="63"/>
      <c r="L1022" s="63"/>
      <c r="M1022" s="64"/>
    </row>
    <row r="1023" spans="1:13" ht="30" customHeight="1" outlineLevel="1" x14ac:dyDescent="0.25">
      <c r="A1023" s="58" t="s">
        <v>61</v>
      </c>
      <c r="B1023" s="65" t="s">
        <v>82</v>
      </c>
      <c r="C1023" s="60" t="s">
        <v>38</v>
      </c>
      <c r="D1023" s="42">
        <f t="shared" si="131"/>
        <v>0</v>
      </c>
      <c r="E1023" s="61"/>
      <c r="F1023" s="61"/>
      <c r="G1023" s="61"/>
      <c r="H1023" s="62"/>
      <c r="I1023" s="45">
        <f t="shared" si="132"/>
        <v>0</v>
      </c>
      <c r="J1023" s="63"/>
      <c r="K1023" s="63"/>
      <c r="L1023" s="63"/>
      <c r="M1023" s="64"/>
    </row>
    <row r="1024" spans="1:13" ht="15.75" customHeight="1" outlineLevel="1" x14ac:dyDescent="0.25">
      <c r="A1024" s="58" t="s">
        <v>63</v>
      </c>
      <c r="B1024" s="65" t="s">
        <v>83</v>
      </c>
      <c r="C1024" s="60" t="s">
        <v>45</v>
      </c>
      <c r="D1024" s="42">
        <f t="shared" si="131"/>
        <v>0</v>
      </c>
      <c r="E1024" s="61"/>
      <c r="F1024" s="61"/>
      <c r="G1024" s="61"/>
      <c r="H1024" s="62"/>
      <c r="I1024" s="45">
        <f t="shared" si="132"/>
        <v>0</v>
      </c>
      <c r="J1024" s="63"/>
      <c r="K1024" s="63"/>
      <c r="L1024" s="63"/>
      <c r="M1024" s="64"/>
    </row>
    <row r="1025" spans="1:13" ht="30" customHeight="1" outlineLevel="1" x14ac:dyDescent="0.25">
      <c r="A1025" s="66" t="s">
        <v>65</v>
      </c>
      <c r="B1025" s="172">
        <v>19</v>
      </c>
      <c r="C1025" s="67" t="s">
        <v>47</v>
      </c>
      <c r="D1025" s="42">
        <f t="shared" si="131"/>
        <v>0</v>
      </c>
      <c r="E1025" s="43"/>
      <c r="F1025" s="43"/>
      <c r="G1025" s="43"/>
      <c r="H1025" s="44"/>
      <c r="I1025" s="45">
        <f t="shared" si="132"/>
        <v>0</v>
      </c>
      <c r="J1025" s="46"/>
      <c r="K1025" s="46"/>
      <c r="L1025" s="46"/>
      <c r="M1025" s="47"/>
    </row>
    <row r="1026" spans="1:13" ht="15.75" customHeight="1" outlineLevel="1" x14ac:dyDescent="0.25">
      <c r="A1026" s="200" t="s">
        <v>66</v>
      </c>
      <c r="B1026" s="68" t="s">
        <v>84</v>
      </c>
      <c r="C1026" s="69" t="s">
        <v>50</v>
      </c>
      <c r="D1026" s="42">
        <f>E1026+F1026+G1026+H1026</f>
        <v>0</v>
      </c>
      <c r="E1026" s="43"/>
      <c r="F1026" s="43"/>
      <c r="G1026" s="43"/>
      <c r="H1026" s="44"/>
      <c r="I1026" s="45">
        <f>J1026+K1026+L1026+M1026</f>
        <v>0</v>
      </c>
      <c r="J1026" s="56"/>
      <c r="K1026" s="56"/>
      <c r="L1026" s="56"/>
      <c r="M1026" s="57"/>
    </row>
    <row r="1027" spans="1:13" ht="30" customHeight="1" outlineLevel="1" x14ac:dyDescent="0.25">
      <c r="A1027" s="201"/>
      <c r="B1027" s="68" t="s">
        <v>85</v>
      </c>
      <c r="C1027" s="69" t="s">
        <v>47</v>
      </c>
      <c r="D1027" s="42">
        <f>E1027+F1027+G1027+H1027</f>
        <v>0</v>
      </c>
      <c r="E1027" s="43"/>
      <c r="F1027" s="43"/>
      <c r="G1027" s="43"/>
      <c r="H1027" s="44"/>
      <c r="I1027" s="45">
        <f>J1027+K1027+L1027+M1027</f>
        <v>0</v>
      </c>
      <c r="J1027" s="56"/>
      <c r="K1027" s="56"/>
      <c r="L1027" s="56"/>
      <c r="M1027" s="57"/>
    </row>
    <row r="1028" spans="1:13" ht="30" customHeight="1" outlineLevel="1" x14ac:dyDescent="0.25">
      <c r="A1028" s="70" t="s">
        <v>69</v>
      </c>
      <c r="B1028" s="68" t="s">
        <v>86</v>
      </c>
      <c r="C1028" s="69" t="s">
        <v>47</v>
      </c>
      <c r="D1028" s="42">
        <f>E1028+F1028+G1028+H1028</f>
        <v>0</v>
      </c>
      <c r="E1028" s="43"/>
      <c r="F1028" s="43"/>
      <c r="G1028" s="43"/>
      <c r="H1028" s="44"/>
      <c r="I1028" s="45">
        <f>J1028+K1028+L1028+M1028</f>
        <v>0</v>
      </c>
      <c r="J1028" s="56"/>
      <c r="K1028" s="56"/>
      <c r="L1028" s="56"/>
      <c r="M1028" s="57"/>
    </row>
    <row r="1029" spans="1:13" ht="16.5" customHeight="1" outlineLevel="1" thickBot="1" x14ac:dyDescent="0.3">
      <c r="A1029" s="102" t="s">
        <v>71</v>
      </c>
      <c r="B1029" s="173">
        <v>20</v>
      </c>
      <c r="C1029" s="103" t="s">
        <v>55</v>
      </c>
      <c r="D1029" s="104">
        <f t="shared" si="131"/>
        <v>0</v>
      </c>
      <c r="E1029" s="105"/>
      <c r="F1029" s="105"/>
      <c r="G1029" s="105"/>
      <c r="H1029" s="106"/>
      <c r="I1029" s="107">
        <f t="shared" si="132"/>
        <v>0</v>
      </c>
      <c r="J1029" s="108"/>
      <c r="K1029" s="108"/>
      <c r="L1029" s="108"/>
      <c r="M1029" s="109"/>
    </row>
    <row r="1030" spans="1:13" ht="16.5" thickTop="1" x14ac:dyDescent="0.25"/>
    <row r="1037" spans="1:13" ht="15.75" customHeight="1" outlineLevel="1" x14ac:dyDescent="0.25">
      <c r="K1037" s="174" t="s">
        <v>0</v>
      </c>
      <c r="L1037" s="174"/>
      <c r="M1037" s="174"/>
    </row>
    <row r="1038" spans="1:13" ht="15.75" customHeight="1" outlineLevel="1" x14ac:dyDescent="0.25">
      <c r="K1038" s="174" t="s">
        <v>1</v>
      </c>
      <c r="L1038" s="174"/>
      <c r="M1038" s="174"/>
    </row>
    <row r="1039" spans="1:13" ht="15.75" customHeight="1" outlineLevel="1" x14ac:dyDescent="0.25">
      <c r="K1039" s="174" t="s">
        <v>2</v>
      </c>
      <c r="L1039" s="174"/>
      <c r="M1039" s="174"/>
    </row>
    <row r="1040" spans="1:13" ht="15.75" customHeight="1" outlineLevel="1" x14ac:dyDescent="0.25">
      <c r="K1040" s="174" t="s">
        <v>3</v>
      </c>
      <c r="L1040" s="174"/>
      <c r="M1040" s="174"/>
    </row>
    <row r="1041" spans="1:13" ht="15.75" customHeight="1" outlineLevel="1" x14ac:dyDescent="0.25">
      <c r="K1041" s="174" t="s">
        <v>4</v>
      </c>
      <c r="L1041" s="174"/>
      <c r="M1041" s="174"/>
    </row>
    <row r="1042" spans="1:13" ht="15.75" customHeight="1" outlineLevel="1" x14ac:dyDescent="0.25">
      <c r="K1042" s="174" t="s">
        <v>5</v>
      </c>
      <c r="L1042" s="174"/>
      <c r="M1042" s="174"/>
    </row>
    <row r="1043" spans="1:13" ht="15.75" customHeight="1" outlineLevel="1" x14ac:dyDescent="0.25">
      <c r="K1043" s="174" t="s">
        <v>6</v>
      </c>
      <c r="L1043" s="174"/>
      <c r="M1043" s="174"/>
    </row>
    <row r="1044" spans="1:13" ht="15.75" customHeight="1" outlineLevel="1" x14ac:dyDescent="0.25">
      <c r="K1044" s="174" t="s">
        <v>7</v>
      </c>
      <c r="L1044" s="174"/>
      <c r="M1044" s="174"/>
    </row>
    <row r="1045" spans="1:13" outlineLevel="1" x14ac:dyDescent="0.25"/>
    <row r="1046" spans="1:13" ht="16.5" customHeight="1" outlineLevel="1" x14ac:dyDescent="0.25">
      <c r="A1046" s="175" t="str">
        <f>$A$10</f>
        <v>Объёмы медицинской помощи по территориальной программе обязательного медицинского страхования на 2018 год</v>
      </c>
      <c r="B1046" s="175"/>
      <c r="C1046" s="175"/>
      <c r="D1046" s="175"/>
      <c r="E1046" s="175"/>
      <c r="F1046" s="175"/>
      <c r="G1046" s="175"/>
      <c r="H1046" s="175"/>
      <c r="I1046" s="175"/>
      <c r="J1046" s="175"/>
      <c r="K1046" s="175"/>
      <c r="L1046" s="175"/>
      <c r="M1046" s="175"/>
    </row>
    <row r="1047" spans="1:13" ht="16.5" customHeight="1" outlineLevel="1" x14ac:dyDescent="0.25">
      <c r="A1047" s="176" t="s">
        <v>104</v>
      </c>
      <c r="B1047" s="176"/>
      <c r="C1047" s="176"/>
      <c r="D1047" s="176"/>
      <c r="E1047" s="176"/>
      <c r="F1047" s="176"/>
      <c r="G1047" s="176"/>
      <c r="H1047" s="176"/>
      <c r="I1047" s="176"/>
      <c r="J1047" s="176"/>
      <c r="K1047" s="176"/>
      <c r="L1047" s="176"/>
      <c r="M1047" s="176"/>
    </row>
    <row r="1048" spans="1:13" ht="16.5" customHeight="1" outlineLevel="1" x14ac:dyDescent="0.25">
      <c r="A1048" s="175" t="str">
        <f>$A$12</f>
        <v>для лиц, застрахованных в филиале АО "ГСМК "Сахамедстрах" в г. Магадане Магаданской области</v>
      </c>
      <c r="B1048" s="175"/>
      <c r="C1048" s="175"/>
      <c r="D1048" s="175"/>
      <c r="E1048" s="175"/>
      <c r="F1048" s="175"/>
      <c r="G1048" s="175"/>
      <c r="H1048" s="175"/>
      <c r="I1048" s="175"/>
      <c r="J1048" s="175"/>
      <c r="K1048" s="175"/>
      <c r="L1048" s="175"/>
      <c r="M1048" s="175"/>
    </row>
    <row r="1049" spans="1:13" ht="16.5" outlineLevel="1" thickBot="1" x14ac:dyDescent="0.3">
      <c r="A1049" s="6"/>
      <c r="B1049" s="7"/>
      <c r="C1049" s="6"/>
      <c r="D1049" s="8"/>
      <c r="E1049" s="8"/>
      <c r="F1049" s="8"/>
      <c r="G1049" s="8"/>
      <c r="H1049" s="8"/>
      <c r="I1049" s="6"/>
      <c r="J1049" s="6"/>
      <c r="K1049" s="6"/>
      <c r="L1049" s="6"/>
      <c r="M1049" s="6"/>
    </row>
    <row r="1050" spans="1:13" ht="16.5" customHeight="1" outlineLevel="1" thickTop="1" x14ac:dyDescent="0.25">
      <c r="A1050" s="177" t="s">
        <v>11</v>
      </c>
      <c r="B1050" s="180" t="s">
        <v>12</v>
      </c>
      <c r="C1050" s="183" t="s">
        <v>13</v>
      </c>
      <c r="D1050" s="186" t="str">
        <f>$D$14</f>
        <v>Всего на 2018 год</v>
      </c>
      <c r="E1050" s="189" t="s">
        <v>15</v>
      </c>
      <c r="F1050" s="189"/>
      <c r="G1050" s="189"/>
      <c r="H1050" s="190"/>
      <c r="I1050" s="193" t="str">
        <f>$I$14</f>
        <v>Всего на 2018 год</v>
      </c>
      <c r="J1050" s="196" t="s">
        <v>16</v>
      </c>
      <c r="K1050" s="196"/>
      <c r="L1050" s="196"/>
      <c r="M1050" s="197"/>
    </row>
    <row r="1051" spans="1:13" outlineLevel="1" x14ac:dyDescent="0.25">
      <c r="A1051" s="178"/>
      <c r="B1051" s="181"/>
      <c r="C1051" s="184"/>
      <c r="D1051" s="187"/>
      <c r="E1051" s="191"/>
      <c r="F1051" s="191"/>
      <c r="G1051" s="191"/>
      <c r="H1051" s="192"/>
      <c r="I1051" s="194"/>
      <c r="J1051" s="198"/>
      <c r="K1051" s="198"/>
      <c r="L1051" s="198"/>
      <c r="M1051" s="199"/>
    </row>
    <row r="1052" spans="1:13" ht="30.75" outlineLevel="1" thickBot="1" x14ac:dyDescent="0.3">
      <c r="A1052" s="179"/>
      <c r="B1052" s="182"/>
      <c r="C1052" s="185"/>
      <c r="D1052" s="188"/>
      <c r="E1052" s="9" t="s">
        <v>17</v>
      </c>
      <c r="F1052" s="9" t="s">
        <v>18</v>
      </c>
      <c r="G1052" s="9" t="s">
        <v>19</v>
      </c>
      <c r="H1052" s="10" t="s">
        <v>20</v>
      </c>
      <c r="I1052" s="195"/>
      <c r="J1052" s="11" t="s">
        <v>17</v>
      </c>
      <c r="K1052" s="11" t="s">
        <v>18</v>
      </c>
      <c r="L1052" s="11" t="s">
        <v>19</v>
      </c>
      <c r="M1052" s="12" t="s">
        <v>20</v>
      </c>
    </row>
    <row r="1053" spans="1:13" ht="17.25" outlineLevel="1" thickTop="1" thickBot="1" x14ac:dyDescent="0.3">
      <c r="A1053" s="15" t="s">
        <v>21</v>
      </c>
      <c r="B1053" s="16" t="s">
        <v>22</v>
      </c>
      <c r="C1053" s="17" t="s">
        <v>23</v>
      </c>
      <c r="D1053" s="18" t="s">
        <v>24</v>
      </c>
      <c r="E1053" s="19" t="s">
        <v>25</v>
      </c>
      <c r="F1053" s="19" t="s">
        <v>26</v>
      </c>
      <c r="G1053" s="19" t="s">
        <v>27</v>
      </c>
      <c r="H1053" s="20" t="s">
        <v>28</v>
      </c>
      <c r="I1053" s="21" t="s">
        <v>29</v>
      </c>
      <c r="J1053" s="22" t="s">
        <v>30</v>
      </c>
      <c r="K1053" s="22" t="s">
        <v>31</v>
      </c>
      <c r="L1053" s="22" t="s">
        <v>32</v>
      </c>
      <c r="M1053" s="23" t="s">
        <v>33</v>
      </c>
    </row>
    <row r="1054" spans="1:13" ht="43.5" outlineLevel="1" thickTop="1" x14ac:dyDescent="0.25">
      <c r="A1054" s="26" t="s">
        <v>34</v>
      </c>
      <c r="B1054" s="27">
        <v>1</v>
      </c>
      <c r="C1054" s="28"/>
      <c r="D1054" s="29"/>
      <c r="E1054" s="30"/>
      <c r="F1054" s="30"/>
      <c r="G1054" s="30"/>
      <c r="H1054" s="31"/>
      <c r="I1054" s="32">
        <f>J1054+K1054+L1054+M1054</f>
        <v>1401.3</v>
      </c>
      <c r="J1054" s="33">
        <f>J1055+J1056+J1060+J1064</f>
        <v>377.09000000000003</v>
      </c>
      <c r="K1054" s="33">
        <f>K1055+K1056+K1060+K1064</f>
        <v>201.34999999999997</v>
      </c>
      <c r="L1054" s="33">
        <f>L1055+L1056+L1060+L1064</f>
        <v>355.84</v>
      </c>
      <c r="M1054" s="34">
        <f>M1055+M1056+M1060+M1064</f>
        <v>467.02</v>
      </c>
    </row>
    <row r="1055" spans="1:13" ht="30" outlineLevel="1" x14ac:dyDescent="0.25">
      <c r="A1055" s="40" t="s">
        <v>35</v>
      </c>
      <c r="B1055" s="172">
        <v>2</v>
      </c>
      <c r="C1055" s="41" t="s">
        <v>36</v>
      </c>
      <c r="D1055" s="42">
        <f>E1055+F1055+G1055+H1055</f>
        <v>0</v>
      </c>
      <c r="E1055" s="43">
        <f t="shared" ref="E1055:H1064" si="133">E1066+E1088</f>
        <v>0</v>
      </c>
      <c r="F1055" s="43">
        <f t="shared" si="133"/>
        <v>0</v>
      </c>
      <c r="G1055" s="43">
        <f t="shared" si="133"/>
        <v>0</v>
      </c>
      <c r="H1055" s="44">
        <f t="shared" si="133"/>
        <v>0</v>
      </c>
      <c r="I1055" s="45">
        <f>J1055+K1055+L1055+M1055</f>
        <v>0</v>
      </c>
      <c r="J1055" s="46">
        <f>J1066+J1077+J1088</f>
        <v>0</v>
      </c>
      <c r="K1055" s="46">
        <f>K1066+K1077+K1088</f>
        <v>0</v>
      </c>
      <c r="L1055" s="46">
        <f>L1066+L1077+L1088</f>
        <v>0</v>
      </c>
      <c r="M1055" s="47">
        <f>M1066+M1077+M1088</f>
        <v>0</v>
      </c>
    </row>
    <row r="1056" spans="1:13" ht="30" outlineLevel="1" x14ac:dyDescent="0.25">
      <c r="A1056" s="51" t="s">
        <v>37</v>
      </c>
      <c r="B1056" s="52">
        <v>3</v>
      </c>
      <c r="C1056" s="53" t="s">
        <v>38</v>
      </c>
      <c r="D1056" s="42">
        <f t="shared" ref="D1056:D1064" si="134">E1056+F1056+G1056+H1056</f>
        <v>791.5</v>
      </c>
      <c r="E1056" s="54">
        <f t="shared" si="133"/>
        <v>198</v>
      </c>
      <c r="F1056" s="54">
        <f t="shared" si="133"/>
        <v>198</v>
      </c>
      <c r="G1056" s="54">
        <f t="shared" si="133"/>
        <v>197.5</v>
      </c>
      <c r="H1056" s="55">
        <f t="shared" si="133"/>
        <v>198</v>
      </c>
      <c r="I1056" s="45">
        <f t="shared" ref="I1056:I1064" si="135">J1056+K1056+L1056+M1056</f>
        <v>806.56</v>
      </c>
      <c r="J1056" s="56">
        <f>J1057+J1058+J1059</f>
        <v>201.13</v>
      </c>
      <c r="K1056" s="56">
        <f>K1057+K1058+K1059</f>
        <v>201.34999999999997</v>
      </c>
      <c r="L1056" s="56">
        <f>L1057+L1058+L1059</f>
        <v>201.42000000000002</v>
      </c>
      <c r="M1056" s="57">
        <f>M1057+M1058+M1059</f>
        <v>202.66</v>
      </c>
    </row>
    <row r="1057" spans="1:13" ht="45" outlineLevel="1" x14ac:dyDescent="0.25">
      <c r="A1057" s="58" t="s">
        <v>39</v>
      </c>
      <c r="B1057" s="59" t="s">
        <v>40</v>
      </c>
      <c r="C1057" s="60" t="s">
        <v>38</v>
      </c>
      <c r="D1057" s="42">
        <f t="shared" si="134"/>
        <v>100</v>
      </c>
      <c r="E1057" s="61">
        <f t="shared" si="133"/>
        <v>25</v>
      </c>
      <c r="F1057" s="61">
        <f t="shared" si="133"/>
        <v>25</v>
      </c>
      <c r="G1057" s="61">
        <f t="shared" si="133"/>
        <v>25</v>
      </c>
      <c r="H1057" s="62">
        <f t="shared" si="133"/>
        <v>25</v>
      </c>
      <c r="I1057" s="45">
        <f t="shared" si="135"/>
        <v>117.89</v>
      </c>
      <c r="J1057" s="63">
        <f t="shared" ref="J1057:M1060" si="136">J1068</f>
        <v>29.83</v>
      </c>
      <c r="K1057" s="63">
        <f t="shared" si="136"/>
        <v>29.47</v>
      </c>
      <c r="L1057" s="63">
        <f t="shared" si="136"/>
        <v>29.47</v>
      </c>
      <c r="M1057" s="64">
        <f t="shared" si="136"/>
        <v>29.12</v>
      </c>
    </row>
    <row r="1058" spans="1:13" ht="45" outlineLevel="1" x14ac:dyDescent="0.25">
      <c r="A1058" s="58" t="s">
        <v>41</v>
      </c>
      <c r="B1058" s="65" t="s">
        <v>42</v>
      </c>
      <c r="C1058" s="60" t="s">
        <v>38</v>
      </c>
      <c r="D1058" s="42">
        <f t="shared" si="134"/>
        <v>55</v>
      </c>
      <c r="E1058" s="61">
        <f t="shared" si="133"/>
        <v>13</v>
      </c>
      <c r="F1058" s="61">
        <f t="shared" si="133"/>
        <v>13</v>
      </c>
      <c r="G1058" s="61">
        <f t="shared" si="133"/>
        <v>13</v>
      </c>
      <c r="H1058" s="62">
        <f t="shared" si="133"/>
        <v>16</v>
      </c>
      <c r="I1058" s="45">
        <f t="shared" si="135"/>
        <v>85.63</v>
      </c>
      <c r="J1058" s="63">
        <f t="shared" si="136"/>
        <v>20.239999999999998</v>
      </c>
      <c r="K1058" s="63">
        <f t="shared" si="136"/>
        <v>20.239999999999998</v>
      </c>
      <c r="L1058" s="63">
        <f t="shared" si="136"/>
        <v>20.239999999999998</v>
      </c>
      <c r="M1058" s="64">
        <f t="shared" si="136"/>
        <v>24.91</v>
      </c>
    </row>
    <row r="1059" spans="1:13" ht="30" outlineLevel="1" x14ac:dyDescent="0.25">
      <c r="A1059" s="58" t="s">
        <v>43</v>
      </c>
      <c r="B1059" s="65" t="s">
        <v>44</v>
      </c>
      <c r="C1059" s="60" t="s">
        <v>45</v>
      </c>
      <c r="D1059" s="42">
        <f t="shared" si="134"/>
        <v>219</v>
      </c>
      <c r="E1059" s="61">
        <f t="shared" si="133"/>
        <v>55</v>
      </c>
      <c r="F1059" s="61">
        <f t="shared" si="133"/>
        <v>55</v>
      </c>
      <c r="G1059" s="61">
        <f t="shared" si="133"/>
        <v>55</v>
      </c>
      <c r="H1059" s="62">
        <f t="shared" si="133"/>
        <v>54</v>
      </c>
      <c r="I1059" s="45">
        <f t="shared" si="135"/>
        <v>603.04</v>
      </c>
      <c r="J1059" s="63">
        <f t="shared" si="136"/>
        <v>151.06</v>
      </c>
      <c r="K1059" s="63">
        <f t="shared" si="136"/>
        <v>151.63999999999999</v>
      </c>
      <c r="L1059" s="63">
        <f t="shared" si="136"/>
        <v>151.71</v>
      </c>
      <c r="M1059" s="64">
        <f t="shared" si="136"/>
        <v>148.63</v>
      </c>
    </row>
    <row r="1060" spans="1:13" ht="30" outlineLevel="1" x14ac:dyDescent="0.25">
      <c r="A1060" s="66" t="s">
        <v>46</v>
      </c>
      <c r="B1060" s="172">
        <v>4</v>
      </c>
      <c r="C1060" s="67" t="s">
        <v>47</v>
      </c>
      <c r="D1060" s="42">
        <f t="shared" si="134"/>
        <v>8</v>
      </c>
      <c r="E1060" s="43">
        <f t="shared" si="133"/>
        <v>3</v>
      </c>
      <c r="F1060" s="43">
        <f t="shared" si="133"/>
        <v>0</v>
      </c>
      <c r="G1060" s="43">
        <f t="shared" si="133"/>
        <v>1</v>
      </c>
      <c r="H1060" s="44">
        <f t="shared" si="133"/>
        <v>4</v>
      </c>
      <c r="I1060" s="45">
        <f t="shared" si="135"/>
        <v>471.43</v>
      </c>
      <c r="J1060" s="46">
        <f t="shared" si="136"/>
        <v>175.96</v>
      </c>
      <c r="K1060" s="46">
        <f t="shared" si="136"/>
        <v>0</v>
      </c>
      <c r="L1060" s="46">
        <f t="shared" si="136"/>
        <v>59.09</v>
      </c>
      <c r="M1060" s="47">
        <f t="shared" si="136"/>
        <v>236.38</v>
      </c>
    </row>
    <row r="1061" spans="1:13" ht="15.75" customHeight="1" outlineLevel="1" x14ac:dyDescent="0.25">
      <c r="A1061" s="200" t="s">
        <v>48</v>
      </c>
      <c r="B1061" s="68" t="s">
        <v>49</v>
      </c>
      <c r="C1061" s="69" t="s">
        <v>50</v>
      </c>
      <c r="D1061" s="42">
        <f>E1061+F1061+G1061+H1061</f>
        <v>0</v>
      </c>
      <c r="E1061" s="43">
        <f t="shared" si="133"/>
        <v>0</v>
      </c>
      <c r="F1061" s="43">
        <f t="shared" si="133"/>
        <v>0</v>
      </c>
      <c r="G1061" s="43">
        <f t="shared" si="133"/>
        <v>0</v>
      </c>
      <c r="H1061" s="44">
        <f t="shared" si="133"/>
        <v>0</v>
      </c>
      <c r="I1061" s="45">
        <f>J1061+K1061+L1061+M1061</f>
        <v>0</v>
      </c>
      <c r="J1061" s="46">
        <v>0</v>
      </c>
      <c r="K1061" s="46">
        <f t="shared" ref="K1061:M1063" si="137">K1072+K1083+K1094</f>
        <v>0</v>
      </c>
      <c r="L1061" s="46">
        <f t="shared" si="137"/>
        <v>0</v>
      </c>
      <c r="M1061" s="47">
        <f t="shared" si="137"/>
        <v>0</v>
      </c>
    </row>
    <row r="1062" spans="1:13" ht="30" outlineLevel="1" x14ac:dyDescent="0.25">
      <c r="A1062" s="201"/>
      <c r="B1062" s="68" t="s">
        <v>51</v>
      </c>
      <c r="C1062" s="69" t="s">
        <v>47</v>
      </c>
      <c r="D1062" s="42">
        <f>E1062+F1062+G1062+H1062</f>
        <v>0</v>
      </c>
      <c r="E1062" s="43">
        <f t="shared" si="133"/>
        <v>0</v>
      </c>
      <c r="F1062" s="43">
        <f t="shared" si="133"/>
        <v>0</v>
      </c>
      <c r="G1062" s="43">
        <f t="shared" si="133"/>
        <v>0</v>
      </c>
      <c r="H1062" s="44">
        <f t="shared" si="133"/>
        <v>0</v>
      </c>
      <c r="I1062" s="45">
        <f>J1062+K1062+L1062+M1062</f>
        <v>0</v>
      </c>
      <c r="J1062" s="46">
        <v>0</v>
      </c>
      <c r="K1062" s="46">
        <f t="shared" si="137"/>
        <v>0</v>
      </c>
      <c r="L1062" s="46">
        <f t="shared" si="137"/>
        <v>0</v>
      </c>
      <c r="M1062" s="47">
        <f t="shared" si="137"/>
        <v>0</v>
      </c>
    </row>
    <row r="1063" spans="1:13" ht="45" outlineLevel="1" x14ac:dyDescent="0.25">
      <c r="A1063" s="70" t="s">
        <v>52</v>
      </c>
      <c r="B1063" s="68" t="s">
        <v>53</v>
      </c>
      <c r="C1063" s="69" t="s">
        <v>47</v>
      </c>
      <c r="D1063" s="42">
        <f>E1063+F1063+G1063+H1063</f>
        <v>0</v>
      </c>
      <c r="E1063" s="43">
        <f t="shared" si="133"/>
        <v>0</v>
      </c>
      <c r="F1063" s="43">
        <f t="shared" si="133"/>
        <v>0</v>
      </c>
      <c r="G1063" s="43">
        <f t="shared" si="133"/>
        <v>0</v>
      </c>
      <c r="H1063" s="44">
        <f t="shared" si="133"/>
        <v>0</v>
      </c>
      <c r="I1063" s="45">
        <f>J1063+K1063+L1063+M1063</f>
        <v>0</v>
      </c>
      <c r="J1063" s="46">
        <v>0</v>
      </c>
      <c r="K1063" s="46">
        <f t="shared" si="137"/>
        <v>0</v>
      </c>
      <c r="L1063" s="46">
        <f t="shared" si="137"/>
        <v>0</v>
      </c>
      <c r="M1063" s="47">
        <f t="shared" si="137"/>
        <v>0</v>
      </c>
    </row>
    <row r="1064" spans="1:13" ht="30.75" outlineLevel="1" thickBot="1" x14ac:dyDescent="0.3">
      <c r="A1064" s="71" t="s">
        <v>54</v>
      </c>
      <c r="B1064" s="72">
        <v>5</v>
      </c>
      <c r="C1064" s="73" t="s">
        <v>55</v>
      </c>
      <c r="D1064" s="74">
        <f t="shared" si="134"/>
        <v>2</v>
      </c>
      <c r="E1064" s="75">
        <f t="shared" si="133"/>
        <v>0</v>
      </c>
      <c r="F1064" s="75">
        <f t="shared" si="133"/>
        <v>0</v>
      </c>
      <c r="G1064" s="75">
        <f t="shared" si="133"/>
        <v>1</v>
      </c>
      <c r="H1064" s="76">
        <f t="shared" si="133"/>
        <v>1</v>
      </c>
      <c r="I1064" s="77">
        <f t="shared" si="135"/>
        <v>123.31</v>
      </c>
      <c r="J1064" s="78">
        <f>J1075</f>
        <v>0</v>
      </c>
      <c r="K1064" s="78">
        <f>K1075</f>
        <v>0</v>
      </c>
      <c r="L1064" s="78">
        <f>L1075</f>
        <v>95.33</v>
      </c>
      <c r="M1064" s="79">
        <f>M1075</f>
        <v>27.98</v>
      </c>
    </row>
    <row r="1065" spans="1:13" ht="71.25" outlineLevel="1" x14ac:dyDescent="0.25">
      <c r="A1065" s="26" t="s">
        <v>56</v>
      </c>
      <c r="B1065" s="27">
        <v>6</v>
      </c>
      <c r="C1065" s="28"/>
      <c r="D1065" s="29"/>
      <c r="E1065" s="30"/>
      <c r="F1065" s="30"/>
      <c r="G1065" s="30"/>
      <c r="H1065" s="31"/>
      <c r="I1065" s="32">
        <f>J1065+K1065+L1065+M1065</f>
        <v>1401.3</v>
      </c>
      <c r="J1065" s="33">
        <f>J1066+J1067+J1071+J1075</f>
        <v>377.09000000000003</v>
      </c>
      <c r="K1065" s="33">
        <f>K1066+K1067+K1071+K1075</f>
        <v>201.34999999999997</v>
      </c>
      <c r="L1065" s="33">
        <f>L1066+L1067+L1071+L1075</f>
        <v>355.84</v>
      </c>
      <c r="M1065" s="34">
        <f>M1066+M1067+M1071+M1075</f>
        <v>467.02</v>
      </c>
    </row>
    <row r="1066" spans="1:13" outlineLevel="1" x14ac:dyDescent="0.25">
      <c r="A1066" s="40" t="s">
        <v>57</v>
      </c>
      <c r="B1066" s="172">
        <v>7</v>
      </c>
      <c r="C1066" s="41" t="s">
        <v>36</v>
      </c>
      <c r="D1066" s="42">
        <f>SUM(E1066:H1066)</f>
        <v>0</v>
      </c>
      <c r="E1066" s="43">
        <v>0</v>
      </c>
      <c r="F1066" s="43">
        <v>0</v>
      </c>
      <c r="G1066" s="43">
        <v>0</v>
      </c>
      <c r="H1066" s="44">
        <v>0</v>
      </c>
      <c r="I1066" s="45">
        <f>J1066+K1066+L1066+M1066</f>
        <v>0</v>
      </c>
      <c r="J1066" s="46">
        <v>0</v>
      </c>
      <c r="K1066" s="46">
        <v>0</v>
      </c>
      <c r="L1066" s="46">
        <v>0</v>
      </c>
      <c r="M1066" s="47">
        <v>0</v>
      </c>
    </row>
    <row r="1067" spans="1:13" outlineLevel="1" x14ac:dyDescent="0.25">
      <c r="A1067" s="51" t="s">
        <v>58</v>
      </c>
      <c r="B1067" s="172">
        <v>8</v>
      </c>
      <c r="C1067" s="41" t="s">
        <v>38</v>
      </c>
      <c r="D1067" s="42">
        <f>SUM(E1067:H1067)</f>
        <v>791.5</v>
      </c>
      <c r="E1067" s="54">
        <f>E1068+E1069+ROUND(E1070*2.9,0)</f>
        <v>198</v>
      </c>
      <c r="F1067" s="54">
        <f>F1068+F1069+ROUND(F1070*2.9,0)</f>
        <v>198</v>
      </c>
      <c r="G1067" s="54">
        <f>G1068+G1069+ROUND(G1070*2.9,1)</f>
        <v>197.5</v>
      </c>
      <c r="H1067" s="55">
        <f>H1068+H1069+ROUND(H1070*2.9,0)</f>
        <v>198</v>
      </c>
      <c r="I1067" s="45">
        <f t="shared" ref="I1067:I1075" si="138">J1067+K1067+L1067+M1067</f>
        <v>806.56</v>
      </c>
      <c r="J1067" s="56">
        <f>J1068+J1069+J1070</f>
        <v>201.13</v>
      </c>
      <c r="K1067" s="56">
        <f>K1068+K1069+K1070</f>
        <v>201.34999999999997</v>
      </c>
      <c r="L1067" s="56">
        <f>L1068+L1069+L1070</f>
        <v>201.42000000000002</v>
      </c>
      <c r="M1067" s="57">
        <f>M1068+M1069+M1070</f>
        <v>202.66</v>
      </c>
    </row>
    <row r="1068" spans="1:13" ht="30" outlineLevel="1" x14ac:dyDescent="0.25">
      <c r="A1068" s="58" t="s">
        <v>59</v>
      </c>
      <c r="B1068" s="65" t="s">
        <v>60</v>
      </c>
      <c r="C1068" s="60" t="s">
        <v>38</v>
      </c>
      <c r="D1068" s="42">
        <f t="shared" ref="D1068:D1075" si="139">SUM(E1068:H1068)</f>
        <v>100</v>
      </c>
      <c r="E1068" s="61">
        <v>25</v>
      </c>
      <c r="F1068" s="61">
        <v>25</v>
      </c>
      <c r="G1068" s="61">
        <v>25</v>
      </c>
      <c r="H1068" s="62">
        <v>25</v>
      </c>
      <c r="I1068" s="45">
        <f>SUM(J1068:M1068)</f>
        <v>117.89</v>
      </c>
      <c r="J1068" s="63">
        <v>29.83</v>
      </c>
      <c r="K1068" s="63">
        <v>29.47</v>
      </c>
      <c r="L1068" s="63">
        <v>29.47</v>
      </c>
      <c r="M1068" s="64">
        <v>29.12</v>
      </c>
    </row>
    <row r="1069" spans="1:13" ht="30" outlineLevel="1" x14ac:dyDescent="0.25">
      <c r="A1069" s="58" t="s">
        <v>61</v>
      </c>
      <c r="B1069" s="65" t="s">
        <v>62</v>
      </c>
      <c r="C1069" s="60" t="s">
        <v>38</v>
      </c>
      <c r="D1069" s="42">
        <f t="shared" si="139"/>
        <v>55</v>
      </c>
      <c r="E1069" s="61">
        <v>13</v>
      </c>
      <c r="F1069" s="61">
        <v>13</v>
      </c>
      <c r="G1069" s="61">
        <v>13</v>
      </c>
      <c r="H1069" s="62">
        <v>16</v>
      </c>
      <c r="I1069" s="45">
        <f>SUM(J1069:M1069)</f>
        <v>85.63</v>
      </c>
      <c r="J1069" s="63">
        <v>20.239999999999998</v>
      </c>
      <c r="K1069" s="63">
        <v>20.239999999999998</v>
      </c>
      <c r="L1069" s="63">
        <v>20.239999999999998</v>
      </c>
      <c r="M1069" s="64">
        <v>24.91</v>
      </c>
    </row>
    <row r="1070" spans="1:13" outlineLevel="1" x14ac:dyDescent="0.25">
      <c r="A1070" s="58" t="s">
        <v>63</v>
      </c>
      <c r="B1070" s="65" t="s">
        <v>64</v>
      </c>
      <c r="C1070" s="60" t="s">
        <v>45</v>
      </c>
      <c r="D1070" s="42">
        <f t="shared" si="139"/>
        <v>219</v>
      </c>
      <c r="E1070" s="61">
        <v>55</v>
      </c>
      <c r="F1070" s="61">
        <v>55</v>
      </c>
      <c r="G1070" s="61">
        <v>55</v>
      </c>
      <c r="H1070" s="62">
        <v>54</v>
      </c>
      <c r="I1070" s="45">
        <f>SUM(J1070:M1070)</f>
        <v>603.04</v>
      </c>
      <c r="J1070" s="63">
        <v>151.06</v>
      </c>
      <c r="K1070" s="63">
        <v>151.63999999999999</v>
      </c>
      <c r="L1070" s="63">
        <v>151.71</v>
      </c>
      <c r="M1070" s="64">
        <v>148.63</v>
      </c>
    </row>
    <row r="1071" spans="1:13" ht="30" outlineLevel="1" x14ac:dyDescent="0.25">
      <c r="A1071" s="66" t="s">
        <v>65</v>
      </c>
      <c r="B1071" s="172">
        <v>9</v>
      </c>
      <c r="C1071" s="67" t="s">
        <v>47</v>
      </c>
      <c r="D1071" s="225">
        <f t="shared" si="139"/>
        <v>8</v>
      </c>
      <c r="E1071" s="226">
        <v>3</v>
      </c>
      <c r="F1071" s="226">
        <v>0</v>
      </c>
      <c r="G1071" s="226">
        <v>1</v>
      </c>
      <c r="H1071" s="227">
        <v>4</v>
      </c>
      <c r="I1071" s="228">
        <f>SUM(J1071:M1071)</f>
        <v>471.43</v>
      </c>
      <c r="J1071" s="229">
        <v>175.96</v>
      </c>
      <c r="K1071" s="229">
        <v>0</v>
      </c>
      <c r="L1071" s="229">
        <v>59.09</v>
      </c>
      <c r="M1071" s="230">
        <v>236.38</v>
      </c>
    </row>
    <row r="1072" spans="1:13" outlineLevel="1" x14ac:dyDescent="0.25">
      <c r="A1072" s="200" t="s">
        <v>66</v>
      </c>
      <c r="B1072" s="68" t="s">
        <v>67</v>
      </c>
      <c r="C1072" s="69" t="s">
        <v>50</v>
      </c>
      <c r="D1072" s="42">
        <f t="shared" si="139"/>
        <v>0</v>
      </c>
      <c r="E1072" s="43">
        <v>0</v>
      </c>
      <c r="F1072" s="43">
        <v>0</v>
      </c>
      <c r="G1072" s="43">
        <v>0</v>
      </c>
      <c r="H1072" s="44">
        <v>0</v>
      </c>
      <c r="I1072" s="45">
        <f t="shared" si="138"/>
        <v>0</v>
      </c>
      <c r="J1072" s="46"/>
      <c r="K1072" s="46"/>
      <c r="L1072" s="46"/>
      <c r="M1072" s="47"/>
    </row>
    <row r="1073" spans="1:13" ht="30" outlineLevel="1" x14ac:dyDescent="0.25">
      <c r="A1073" s="201"/>
      <c r="B1073" s="68" t="s">
        <v>68</v>
      </c>
      <c r="C1073" s="69" t="s">
        <v>47</v>
      </c>
      <c r="D1073" s="42">
        <f t="shared" si="139"/>
        <v>0</v>
      </c>
      <c r="E1073" s="43">
        <v>0</v>
      </c>
      <c r="F1073" s="43">
        <v>0</v>
      </c>
      <c r="G1073" s="43">
        <v>0</v>
      </c>
      <c r="H1073" s="44">
        <v>0</v>
      </c>
      <c r="I1073" s="45">
        <f t="shared" si="138"/>
        <v>0</v>
      </c>
      <c r="J1073" s="46"/>
      <c r="K1073" s="46"/>
      <c r="L1073" s="46"/>
      <c r="M1073" s="47"/>
    </row>
    <row r="1074" spans="1:13" ht="30" outlineLevel="1" x14ac:dyDescent="0.25">
      <c r="A1074" s="70" t="s">
        <v>69</v>
      </c>
      <c r="B1074" s="68" t="s">
        <v>70</v>
      </c>
      <c r="C1074" s="69" t="s">
        <v>47</v>
      </c>
      <c r="D1074" s="42">
        <f t="shared" si="139"/>
        <v>0</v>
      </c>
      <c r="E1074" s="43">
        <v>0</v>
      </c>
      <c r="F1074" s="43">
        <v>0</v>
      </c>
      <c r="G1074" s="43">
        <v>0</v>
      </c>
      <c r="H1074" s="44">
        <v>0</v>
      </c>
      <c r="I1074" s="45">
        <f t="shared" si="138"/>
        <v>0</v>
      </c>
      <c r="J1074" s="46"/>
      <c r="K1074" s="46"/>
      <c r="L1074" s="46"/>
      <c r="M1074" s="47"/>
    </row>
    <row r="1075" spans="1:13" ht="16.5" outlineLevel="1" thickBot="1" x14ac:dyDescent="0.3">
      <c r="A1075" s="71" t="s">
        <v>71</v>
      </c>
      <c r="B1075" s="72">
        <v>10</v>
      </c>
      <c r="C1075" s="73" t="s">
        <v>55</v>
      </c>
      <c r="D1075" s="74">
        <f t="shared" si="139"/>
        <v>2</v>
      </c>
      <c r="E1075" s="75">
        <v>0</v>
      </c>
      <c r="F1075" s="75">
        <v>0</v>
      </c>
      <c r="G1075" s="75">
        <v>1</v>
      </c>
      <c r="H1075" s="76">
        <v>1</v>
      </c>
      <c r="I1075" s="77">
        <f t="shared" si="138"/>
        <v>123.31</v>
      </c>
      <c r="J1075" s="78">
        <v>0</v>
      </c>
      <c r="K1075" s="78">
        <v>0</v>
      </c>
      <c r="L1075" s="78">
        <v>95.33</v>
      </c>
      <c r="M1075" s="79">
        <v>27.98</v>
      </c>
    </row>
    <row r="1076" spans="1:13" ht="71.25" outlineLevel="1" x14ac:dyDescent="0.25">
      <c r="A1076" s="26" t="s">
        <v>72</v>
      </c>
      <c r="B1076" s="27">
        <v>11</v>
      </c>
      <c r="C1076" s="28"/>
      <c r="D1076" s="99" t="s">
        <v>73</v>
      </c>
      <c r="E1076" s="30" t="s">
        <v>73</v>
      </c>
      <c r="F1076" s="30" t="s">
        <v>73</v>
      </c>
      <c r="G1076" s="30" t="s">
        <v>73</v>
      </c>
      <c r="H1076" s="30" t="s">
        <v>73</v>
      </c>
      <c r="I1076" s="32">
        <f>J1076+K1076+L1076+M1076</f>
        <v>0</v>
      </c>
      <c r="J1076" s="33">
        <f>J1077+J1078+J1082+J1086</f>
        <v>0</v>
      </c>
      <c r="K1076" s="33">
        <f>K1077+K1078+K1082+K1086</f>
        <v>0</v>
      </c>
      <c r="L1076" s="33">
        <f>L1077+L1078+L1082+L1086</f>
        <v>0</v>
      </c>
      <c r="M1076" s="34">
        <f>M1077+M1078+M1082+M1086</f>
        <v>0</v>
      </c>
    </row>
    <row r="1077" spans="1:13" outlineLevel="1" x14ac:dyDescent="0.25">
      <c r="A1077" s="40" t="s">
        <v>57</v>
      </c>
      <c r="B1077" s="172">
        <v>12</v>
      </c>
      <c r="C1077" s="41" t="s">
        <v>36</v>
      </c>
      <c r="D1077" s="42" t="s">
        <v>73</v>
      </c>
      <c r="E1077" s="43" t="s">
        <v>73</v>
      </c>
      <c r="F1077" s="43" t="s">
        <v>73</v>
      </c>
      <c r="G1077" s="43" t="s">
        <v>73</v>
      </c>
      <c r="H1077" s="44" t="s">
        <v>73</v>
      </c>
      <c r="I1077" s="45">
        <f>J1077+K1077+L1077+M1077</f>
        <v>0</v>
      </c>
      <c r="J1077" s="46">
        <v>0</v>
      </c>
      <c r="K1077" s="46">
        <v>0</v>
      </c>
      <c r="L1077" s="46">
        <v>0</v>
      </c>
      <c r="M1077" s="46">
        <v>0</v>
      </c>
    </row>
    <row r="1078" spans="1:13" outlineLevel="1" x14ac:dyDescent="0.25">
      <c r="A1078" s="51" t="s">
        <v>58</v>
      </c>
      <c r="B1078" s="172">
        <v>13</v>
      </c>
      <c r="C1078" s="41" t="s">
        <v>38</v>
      </c>
      <c r="D1078" s="42" t="s">
        <v>73</v>
      </c>
      <c r="E1078" s="54" t="s">
        <v>73</v>
      </c>
      <c r="F1078" s="54" t="s">
        <v>73</v>
      </c>
      <c r="G1078" s="54" t="s">
        <v>73</v>
      </c>
      <c r="H1078" s="55" t="s">
        <v>73</v>
      </c>
      <c r="I1078" s="45">
        <f t="shared" ref="I1078:I1086" si="140">J1078+K1078+L1078+M1078</f>
        <v>0</v>
      </c>
      <c r="J1078" s="56">
        <f>J1079+J1080+J1081</f>
        <v>0</v>
      </c>
      <c r="K1078" s="56">
        <f>K1079+K1080+K1081</f>
        <v>0</v>
      </c>
      <c r="L1078" s="56">
        <f>L1079+L1080+L1081</f>
        <v>0</v>
      </c>
      <c r="M1078" s="57">
        <f>M1079+M1080+M1081</f>
        <v>0</v>
      </c>
    </row>
    <row r="1079" spans="1:13" ht="30" outlineLevel="1" x14ac:dyDescent="0.25">
      <c r="A1079" s="58" t="s">
        <v>59</v>
      </c>
      <c r="B1079" s="65" t="s">
        <v>74</v>
      </c>
      <c r="C1079" s="60" t="s">
        <v>38</v>
      </c>
      <c r="D1079" s="42" t="s">
        <v>73</v>
      </c>
      <c r="E1079" s="61" t="s">
        <v>73</v>
      </c>
      <c r="F1079" s="61" t="s">
        <v>73</v>
      </c>
      <c r="G1079" s="61" t="s">
        <v>73</v>
      </c>
      <c r="H1079" s="62" t="s">
        <v>73</v>
      </c>
      <c r="I1079" s="45">
        <f t="shared" si="140"/>
        <v>0</v>
      </c>
      <c r="J1079" s="63">
        <v>0</v>
      </c>
      <c r="K1079" s="63">
        <v>0</v>
      </c>
      <c r="L1079" s="63">
        <v>0</v>
      </c>
      <c r="M1079" s="64">
        <v>0</v>
      </c>
    </row>
    <row r="1080" spans="1:13" ht="30" outlineLevel="1" x14ac:dyDescent="0.25">
      <c r="A1080" s="58" t="s">
        <v>61</v>
      </c>
      <c r="B1080" s="65" t="s">
        <v>75</v>
      </c>
      <c r="C1080" s="60" t="s">
        <v>38</v>
      </c>
      <c r="D1080" s="42" t="s">
        <v>73</v>
      </c>
      <c r="E1080" s="61" t="s">
        <v>73</v>
      </c>
      <c r="F1080" s="61" t="s">
        <v>73</v>
      </c>
      <c r="G1080" s="61" t="s">
        <v>73</v>
      </c>
      <c r="H1080" s="62" t="s">
        <v>73</v>
      </c>
      <c r="I1080" s="45">
        <f t="shared" si="140"/>
        <v>0</v>
      </c>
      <c r="J1080" s="63">
        <v>0</v>
      </c>
      <c r="K1080" s="63">
        <v>0</v>
      </c>
      <c r="L1080" s="63">
        <v>0</v>
      </c>
      <c r="M1080" s="64">
        <v>0</v>
      </c>
    </row>
    <row r="1081" spans="1:13" outlineLevel="1" x14ac:dyDescent="0.25">
      <c r="A1081" s="58" t="s">
        <v>63</v>
      </c>
      <c r="B1081" s="65" t="s">
        <v>76</v>
      </c>
      <c r="C1081" s="60" t="s">
        <v>45</v>
      </c>
      <c r="D1081" s="42" t="s">
        <v>73</v>
      </c>
      <c r="E1081" s="61" t="s">
        <v>73</v>
      </c>
      <c r="F1081" s="61" t="s">
        <v>73</v>
      </c>
      <c r="G1081" s="61" t="s">
        <v>73</v>
      </c>
      <c r="H1081" s="62" t="s">
        <v>73</v>
      </c>
      <c r="I1081" s="45">
        <f t="shared" si="140"/>
        <v>0</v>
      </c>
      <c r="J1081" s="63">
        <v>0</v>
      </c>
      <c r="K1081" s="63">
        <v>0</v>
      </c>
      <c r="L1081" s="63">
        <v>0</v>
      </c>
      <c r="M1081" s="64">
        <v>0</v>
      </c>
    </row>
    <row r="1082" spans="1:13" ht="30" outlineLevel="1" x14ac:dyDescent="0.25">
      <c r="A1082" s="66" t="s">
        <v>65</v>
      </c>
      <c r="B1082" s="172">
        <v>14</v>
      </c>
      <c r="C1082" s="67" t="s">
        <v>47</v>
      </c>
      <c r="D1082" s="42" t="s">
        <v>73</v>
      </c>
      <c r="E1082" s="43" t="s">
        <v>73</v>
      </c>
      <c r="F1082" s="43" t="s">
        <v>73</v>
      </c>
      <c r="G1082" s="43" t="s">
        <v>73</v>
      </c>
      <c r="H1082" s="44" t="s">
        <v>73</v>
      </c>
      <c r="I1082" s="45">
        <f t="shared" si="140"/>
        <v>0</v>
      </c>
      <c r="J1082" s="46">
        <v>0</v>
      </c>
      <c r="K1082" s="46">
        <v>0</v>
      </c>
      <c r="L1082" s="46">
        <v>0</v>
      </c>
      <c r="M1082" s="47">
        <v>0</v>
      </c>
    </row>
    <row r="1083" spans="1:13" outlineLevel="1" x14ac:dyDescent="0.25">
      <c r="A1083" s="200" t="s">
        <v>66</v>
      </c>
      <c r="B1083" s="68" t="s">
        <v>77</v>
      </c>
      <c r="C1083" s="69" t="s">
        <v>50</v>
      </c>
      <c r="D1083" s="42" t="s">
        <v>73</v>
      </c>
      <c r="E1083" s="43" t="s">
        <v>73</v>
      </c>
      <c r="F1083" s="43" t="s">
        <v>73</v>
      </c>
      <c r="G1083" s="43" t="s">
        <v>73</v>
      </c>
      <c r="H1083" s="44" t="s">
        <v>73</v>
      </c>
      <c r="I1083" s="45">
        <f>J1083+K1083+L1083+M1083</f>
        <v>0</v>
      </c>
      <c r="J1083" s="56"/>
      <c r="K1083" s="56"/>
      <c r="L1083" s="56"/>
      <c r="M1083" s="57"/>
    </row>
    <row r="1084" spans="1:13" ht="30" outlineLevel="1" x14ac:dyDescent="0.25">
      <c r="A1084" s="201"/>
      <c r="B1084" s="68" t="s">
        <v>78</v>
      </c>
      <c r="C1084" s="69" t="s">
        <v>47</v>
      </c>
      <c r="D1084" s="42" t="s">
        <v>73</v>
      </c>
      <c r="E1084" s="43" t="s">
        <v>73</v>
      </c>
      <c r="F1084" s="43" t="s">
        <v>73</v>
      </c>
      <c r="G1084" s="43" t="s">
        <v>73</v>
      </c>
      <c r="H1084" s="44" t="s">
        <v>73</v>
      </c>
      <c r="I1084" s="45">
        <f>J1084+K1084+L1084+M1084</f>
        <v>0</v>
      </c>
      <c r="J1084" s="56"/>
      <c r="K1084" s="56"/>
      <c r="L1084" s="56"/>
      <c r="M1084" s="57"/>
    </row>
    <row r="1085" spans="1:13" ht="30" outlineLevel="1" x14ac:dyDescent="0.25">
      <c r="A1085" s="70" t="s">
        <v>69</v>
      </c>
      <c r="B1085" s="68" t="s">
        <v>79</v>
      </c>
      <c r="C1085" s="69" t="s">
        <v>47</v>
      </c>
      <c r="D1085" s="42" t="s">
        <v>73</v>
      </c>
      <c r="E1085" s="43" t="s">
        <v>73</v>
      </c>
      <c r="F1085" s="43" t="s">
        <v>73</v>
      </c>
      <c r="G1085" s="43" t="s">
        <v>73</v>
      </c>
      <c r="H1085" s="44" t="s">
        <v>73</v>
      </c>
      <c r="I1085" s="45">
        <f>J1085+K1085+L1085+M1085</f>
        <v>0</v>
      </c>
      <c r="J1085" s="56"/>
      <c r="K1085" s="56"/>
      <c r="L1085" s="56"/>
      <c r="M1085" s="57"/>
    </row>
    <row r="1086" spans="1:13" ht="16.5" outlineLevel="1" thickBot="1" x14ac:dyDescent="0.3">
      <c r="A1086" s="71" t="s">
        <v>71</v>
      </c>
      <c r="B1086" s="72">
        <v>15</v>
      </c>
      <c r="C1086" s="73" t="s">
        <v>55</v>
      </c>
      <c r="D1086" s="74" t="s">
        <v>73</v>
      </c>
      <c r="E1086" s="75" t="s">
        <v>73</v>
      </c>
      <c r="F1086" s="75" t="s">
        <v>73</v>
      </c>
      <c r="G1086" s="75" t="s">
        <v>73</v>
      </c>
      <c r="H1086" s="76" t="s">
        <v>73</v>
      </c>
      <c r="I1086" s="77">
        <f t="shared" si="140"/>
        <v>0</v>
      </c>
      <c r="J1086" s="78">
        <v>0</v>
      </c>
      <c r="K1086" s="78">
        <v>0</v>
      </c>
      <c r="L1086" s="78">
        <v>0</v>
      </c>
      <c r="M1086" s="79">
        <v>0</v>
      </c>
    </row>
    <row r="1087" spans="1:13" ht="42.75" outlineLevel="1" x14ac:dyDescent="0.25">
      <c r="A1087" s="26" t="s">
        <v>80</v>
      </c>
      <c r="B1087" s="27">
        <v>16</v>
      </c>
      <c r="C1087" s="28"/>
      <c r="D1087" s="99">
        <f>E1087+F1087+G1087+H1087</f>
        <v>0</v>
      </c>
      <c r="E1087" s="30">
        <f>E1088+E1089+E1093+E1097</f>
        <v>0</v>
      </c>
      <c r="F1087" s="30">
        <f>F1088+F1089+F1093+F1097</f>
        <v>0</v>
      </c>
      <c r="G1087" s="30">
        <f>G1088+G1089+G1093+G1097</f>
        <v>0</v>
      </c>
      <c r="H1087" s="31">
        <f>H1088+H1089+H1093+H1097</f>
        <v>0</v>
      </c>
      <c r="I1087" s="101">
        <f>J1087+K1087+L1087+M1087</f>
        <v>0</v>
      </c>
      <c r="J1087" s="33">
        <f>J1088+J1089+J1093+J1097</f>
        <v>0</v>
      </c>
      <c r="K1087" s="33">
        <f>K1088+K1089+K1093+K1097</f>
        <v>0</v>
      </c>
      <c r="L1087" s="33">
        <f>L1088+L1089+L1093+L1097</f>
        <v>0</v>
      </c>
      <c r="M1087" s="34">
        <f>M1088+M1089+M1093+M1097</f>
        <v>0</v>
      </c>
    </row>
    <row r="1088" spans="1:13" outlineLevel="1" x14ac:dyDescent="0.25">
      <c r="A1088" s="40" t="s">
        <v>57</v>
      </c>
      <c r="B1088" s="172">
        <v>17</v>
      </c>
      <c r="C1088" s="41" t="s">
        <v>36</v>
      </c>
      <c r="D1088" s="42">
        <f>E1088+F1088+G1088+H1088</f>
        <v>0</v>
      </c>
      <c r="E1088" s="43"/>
      <c r="F1088" s="43"/>
      <c r="G1088" s="43"/>
      <c r="H1088" s="44"/>
      <c r="I1088" s="45">
        <f>J1088+K1088+L1088+M1088</f>
        <v>0</v>
      </c>
      <c r="J1088" s="46"/>
      <c r="K1088" s="46"/>
      <c r="L1088" s="46"/>
      <c r="M1088" s="47"/>
    </row>
    <row r="1089" spans="1:13" outlineLevel="1" x14ac:dyDescent="0.25">
      <c r="A1089" s="51" t="s">
        <v>58</v>
      </c>
      <c r="B1089" s="172">
        <v>18</v>
      </c>
      <c r="C1089" s="41" t="s">
        <v>38</v>
      </c>
      <c r="D1089" s="42">
        <f t="shared" ref="D1089:D1097" si="141">E1089+F1089+G1089+H1089</f>
        <v>0</v>
      </c>
      <c r="E1089" s="54">
        <f>E1090+E1091+E1092</f>
        <v>0</v>
      </c>
      <c r="F1089" s="54">
        <f>F1090+F1091+F1092</f>
        <v>0</v>
      </c>
      <c r="G1089" s="54">
        <f>G1090+G1091+G1092</f>
        <v>0</v>
      </c>
      <c r="H1089" s="55">
        <f>H1090+H1091+H1092</f>
        <v>0</v>
      </c>
      <c r="I1089" s="45">
        <f t="shared" ref="I1089:I1097" si="142">J1089+K1089+L1089+M1089</f>
        <v>0</v>
      </c>
      <c r="J1089" s="56">
        <f>J1090+J1091+J1092</f>
        <v>0</v>
      </c>
      <c r="K1089" s="56">
        <f>K1090+K1091+K1092</f>
        <v>0</v>
      </c>
      <c r="L1089" s="56">
        <f>L1090+L1091+L1092</f>
        <v>0</v>
      </c>
      <c r="M1089" s="57">
        <f>M1090+M1091+M1092</f>
        <v>0</v>
      </c>
    </row>
    <row r="1090" spans="1:13" ht="30" outlineLevel="1" x14ac:dyDescent="0.25">
      <c r="A1090" s="58" t="s">
        <v>59</v>
      </c>
      <c r="B1090" s="65" t="s">
        <v>81</v>
      </c>
      <c r="C1090" s="60" t="s">
        <v>38</v>
      </c>
      <c r="D1090" s="42">
        <f t="shared" si="141"/>
        <v>0</v>
      </c>
      <c r="E1090" s="61"/>
      <c r="F1090" s="61"/>
      <c r="G1090" s="61"/>
      <c r="H1090" s="62"/>
      <c r="I1090" s="45">
        <f t="shared" si="142"/>
        <v>0</v>
      </c>
      <c r="J1090" s="63"/>
      <c r="K1090" s="63"/>
      <c r="L1090" s="63"/>
      <c r="M1090" s="64"/>
    </row>
    <row r="1091" spans="1:13" ht="30" outlineLevel="1" x14ac:dyDescent="0.25">
      <c r="A1091" s="58" t="s">
        <v>61</v>
      </c>
      <c r="B1091" s="65" t="s">
        <v>82</v>
      </c>
      <c r="C1091" s="60" t="s">
        <v>38</v>
      </c>
      <c r="D1091" s="42">
        <f t="shared" si="141"/>
        <v>0</v>
      </c>
      <c r="E1091" s="61"/>
      <c r="F1091" s="61"/>
      <c r="G1091" s="61"/>
      <c r="H1091" s="62"/>
      <c r="I1091" s="45">
        <f t="shared" si="142"/>
        <v>0</v>
      </c>
      <c r="J1091" s="63"/>
      <c r="K1091" s="63"/>
      <c r="L1091" s="63"/>
      <c r="M1091" s="64"/>
    </row>
    <row r="1092" spans="1:13" outlineLevel="1" x14ac:dyDescent="0.25">
      <c r="A1092" s="58" t="s">
        <v>63</v>
      </c>
      <c r="B1092" s="65" t="s">
        <v>83</v>
      </c>
      <c r="C1092" s="60" t="s">
        <v>45</v>
      </c>
      <c r="D1092" s="42">
        <f t="shared" si="141"/>
        <v>0</v>
      </c>
      <c r="E1092" s="61"/>
      <c r="F1092" s="61"/>
      <c r="G1092" s="61"/>
      <c r="H1092" s="62"/>
      <c r="I1092" s="45">
        <f t="shared" si="142"/>
        <v>0</v>
      </c>
      <c r="J1092" s="63"/>
      <c r="K1092" s="63"/>
      <c r="L1092" s="63"/>
      <c r="M1092" s="64"/>
    </row>
    <row r="1093" spans="1:13" ht="30" outlineLevel="1" x14ac:dyDescent="0.25">
      <c r="A1093" s="66" t="s">
        <v>65</v>
      </c>
      <c r="B1093" s="172">
        <v>19</v>
      </c>
      <c r="C1093" s="67" t="s">
        <v>47</v>
      </c>
      <c r="D1093" s="42">
        <f t="shared" si="141"/>
        <v>0</v>
      </c>
      <c r="E1093" s="43"/>
      <c r="F1093" s="43"/>
      <c r="G1093" s="43"/>
      <c r="H1093" s="44"/>
      <c r="I1093" s="45">
        <f t="shared" si="142"/>
        <v>0</v>
      </c>
      <c r="J1093" s="46"/>
      <c r="K1093" s="46"/>
      <c r="L1093" s="46"/>
      <c r="M1093" s="47"/>
    </row>
    <row r="1094" spans="1:13" outlineLevel="1" x14ac:dyDescent="0.25">
      <c r="A1094" s="200" t="s">
        <v>66</v>
      </c>
      <c r="B1094" s="68" t="s">
        <v>84</v>
      </c>
      <c r="C1094" s="69" t="s">
        <v>50</v>
      </c>
      <c r="D1094" s="42">
        <f>E1094+F1094+G1094+H1094</f>
        <v>0</v>
      </c>
      <c r="E1094" s="43"/>
      <c r="F1094" s="43"/>
      <c r="G1094" s="43"/>
      <c r="H1094" s="44"/>
      <c r="I1094" s="45">
        <f>J1094+K1094+L1094+M1094</f>
        <v>0</v>
      </c>
      <c r="J1094" s="56"/>
      <c r="K1094" s="56"/>
      <c r="L1094" s="56"/>
      <c r="M1094" s="57"/>
    </row>
    <row r="1095" spans="1:13" ht="30" outlineLevel="1" x14ac:dyDescent="0.25">
      <c r="A1095" s="201"/>
      <c r="B1095" s="68" t="s">
        <v>85</v>
      </c>
      <c r="C1095" s="69" t="s">
        <v>47</v>
      </c>
      <c r="D1095" s="42">
        <f>E1095+F1095+G1095+H1095</f>
        <v>0</v>
      </c>
      <c r="E1095" s="43"/>
      <c r="F1095" s="43"/>
      <c r="G1095" s="43"/>
      <c r="H1095" s="44"/>
      <c r="I1095" s="45">
        <f>J1095+K1095+L1095+M1095</f>
        <v>0</v>
      </c>
      <c r="J1095" s="56"/>
      <c r="K1095" s="56"/>
      <c r="L1095" s="56"/>
      <c r="M1095" s="57"/>
    </row>
    <row r="1096" spans="1:13" ht="30" outlineLevel="1" x14ac:dyDescent="0.25">
      <c r="A1096" s="70" t="s">
        <v>69</v>
      </c>
      <c r="B1096" s="68" t="s">
        <v>86</v>
      </c>
      <c r="C1096" s="69" t="s">
        <v>47</v>
      </c>
      <c r="D1096" s="42">
        <f>E1096+F1096+G1096+H1096</f>
        <v>0</v>
      </c>
      <c r="E1096" s="43"/>
      <c r="F1096" s="43"/>
      <c r="G1096" s="43"/>
      <c r="H1096" s="44"/>
      <c r="I1096" s="45">
        <f>J1096+K1096+L1096+M1096</f>
        <v>0</v>
      </c>
      <c r="J1096" s="56"/>
      <c r="K1096" s="56"/>
      <c r="L1096" s="56"/>
      <c r="M1096" s="57"/>
    </row>
    <row r="1097" spans="1:13" ht="16.5" outlineLevel="1" thickBot="1" x14ac:dyDescent="0.3">
      <c r="A1097" s="102" t="s">
        <v>71</v>
      </c>
      <c r="B1097" s="173">
        <v>20</v>
      </c>
      <c r="C1097" s="103" t="s">
        <v>55</v>
      </c>
      <c r="D1097" s="104">
        <f t="shared" si="141"/>
        <v>0</v>
      </c>
      <c r="E1097" s="105"/>
      <c r="F1097" s="105"/>
      <c r="G1097" s="105"/>
      <c r="H1097" s="106"/>
      <c r="I1097" s="107">
        <f t="shared" si="142"/>
        <v>0</v>
      </c>
      <c r="J1097" s="108"/>
      <c r="K1097" s="108"/>
      <c r="L1097" s="108"/>
      <c r="M1097" s="109"/>
    </row>
    <row r="1098" spans="1:13" ht="16.5" thickTop="1" x14ac:dyDescent="0.25"/>
    <row r="1106" spans="1:13" ht="15.75" customHeight="1" outlineLevel="1" x14ac:dyDescent="0.25">
      <c r="K1106" s="174" t="s">
        <v>0</v>
      </c>
      <c r="L1106" s="174"/>
      <c r="M1106" s="174"/>
    </row>
    <row r="1107" spans="1:13" ht="15.75" customHeight="1" outlineLevel="1" x14ac:dyDescent="0.25">
      <c r="K1107" s="174" t="s">
        <v>1</v>
      </c>
      <c r="L1107" s="174"/>
      <c r="M1107" s="174"/>
    </row>
    <row r="1108" spans="1:13" ht="15.75" customHeight="1" outlineLevel="1" x14ac:dyDescent="0.25">
      <c r="K1108" s="174" t="s">
        <v>2</v>
      </c>
      <c r="L1108" s="174"/>
      <c r="M1108" s="174"/>
    </row>
    <row r="1109" spans="1:13" ht="15.75" customHeight="1" outlineLevel="1" x14ac:dyDescent="0.25">
      <c r="K1109" s="174" t="s">
        <v>3</v>
      </c>
      <c r="L1109" s="174"/>
      <c r="M1109" s="174"/>
    </row>
    <row r="1110" spans="1:13" ht="15.75" customHeight="1" outlineLevel="1" x14ac:dyDescent="0.25">
      <c r="K1110" s="174" t="s">
        <v>4</v>
      </c>
      <c r="L1110" s="174"/>
      <c r="M1110" s="174"/>
    </row>
    <row r="1111" spans="1:13" ht="15.75" customHeight="1" outlineLevel="1" x14ac:dyDescent="0.25">
      <c r="K1111" s="174" t="s">
        <v>5</v>
      </c>
      <c r="L1111" s="174"/>
      <c r="M1111" s="174"/>
    </row>
    <row r="1112" spans="1:13" ht="15.75" customHeight="1" outlineLevel="1" x14ac:dyDescent="0.25">
      <c r="K1112" s="174" t="s">
        <v>6</v>
      </c>
      <c r="L1112" s="174"/>
      <c r="M1112" s="174"/>
    </row>
    <row r="1113" spans="1:13" ht="15.75" customHeight="1" outlineLevel="1" x14ac:dyDescent="0.25">
      <c r="K1113" s="174" t="s">
        <v>7</v>
      </c>
      <c r="L1113" s="174"/>
      <c r="M1113" s="174"/>
    </row>
    <row r="1114" spans="1:13" ht="15.75" customHeight="1" outlineLevel="1" x14ac:dyDescent="0.25"/>
    <row r="1115" spans="1:13" ht="16.5" customHeight="1" outlineLevel="1" x14ac:dyDescent="0.25">
      <c r="A1115" s="175" t="str">
        <f>$A$10</f>
        <v>Объёмы медицинской помощи по территориальной программе обязательного медицинского страхования на 2018 год</v>
      </c>
      <c r="B1115" s="175"/>
      <c r="C1115" s="175"/>
      <c r="D1115" s="175"/>
      <c r="E1115" s="175"/>
      <c r="F1115" s="175"/>
      <c r="G1115" s="175"/>
      <c r="H1115" s="175"/>
      <c r="I1115" s="175"/>
      <c r="J1115" s="175"/>
      <c r="K1115" s="175"/>
      <c r="L1115" s="175"/>
      <c r="M1115" s="175"/>
    </row>
    <row r="1116" spans="1:13" ht="16.5" customHeight="1" outlineLevel="1" x14ac:dyDescent="0.25">
      <c r="A1116" s="176" t="s">
        <v>96</v>
      </c>
      <c r="B1116" s="176"/>
      <c r="C1116" s="176"/>
      <c r="D1116" s="176"/>
      <c r="E1116" s="176"/>
      <c r="F1116" s="176"/>
      <c r="G1116" s="176"/>
      <c r="H1116" s="176"/>
      <c r="I1116" s="176"/>
      <c r="J1116" s="176"/>
      <c r="K1116" s="176"/>
      <c r="L1116" s="176"/>
      <c r="M1116" s="176"/>
    </row>
    <row r="1117" spans="1:13" ht="16.5" customHeight="1" outlineLevel="1" x14ac:dyDescent="0.25">
      <c r="A1117" s="175" t="str">
        <f>$A$12</f>
        <v>для лиц, застрахованных в филиале АО "ГСМК "Сахамедстрах" в г. Магадане Магаданской области</v>
      </c>
      <c r="B1117" s="175"/>
      <c r="C1117" s="175"/>
      <c r="D1117" s="175"/>
      <c r="E1117" s="175"/>
      <c r="F1117" s="175"/>
      <c r="G1117" s="175"/>
      <c r="H1117" s="175"/>
      <c r="I1117" s="175"/>
      <c r="J1117" s="175"/>
      <c r="K1117" s="175"/>
      <c r="L1117" s="175"/>
      <c r="M1117" s="175"/>
    </row>
    <row r="1118" spans="1:13" ht="16.5" customHeight="1" outlineLevel="1" thickBot="1" x14ac:dyDescent="0.3">
      <c r="A1118" s="6"/>
      <c r="B1118" s="7"/>
      <c r="C1118" s="6"/>
      <c r="D1118" s="8"/>
      <c r="E1118" s="8"/>
      <c r="F1118" s="8"/>
      <c r="G1118" s="8"/>
      <c r="H1118" s="8"/>
      <c r="I1118" s="6"/>
      <c r="J1118" s="6"/>
      <c r="K1118" s="6"/>
      <c r="L1118" s="6"/>
      <c r="M1118" s="6"/>
    </row>
    <row r="1119" spans="1:13" ht="16.5" customHeight="1" outlineLevel="1" thickTop="1" x14ac:dyDescent="0.25">
      <c r="A1119" s="177" t="s">
        <v>11</v>
      </c>
      <c r="B1119" s="180" t="s">
        <v>12</v>
      </c>
      <c r="C1119" s="183" t="s">
        <v>13</v>
      </c>
      <c r="D1119" s="186" t="str">
        <f>$D$14</f>
        <v>Всего на 2018 год</v>
      </c>
      <c r="E1119" s="189" t="s">
        <v>15</v>
      </c>
      <c r="F1119" s="189"/>
      <c r="G1119" s="189"/>
      <c r="H1119" s="190"/>
      <c r="I1119" s="193" t="str">
        <f>$I$14</f>
        <v>Всего на 2018 год</v>
      </c>
      <c r="J1119" s="196" t="s">
        <v>16</v>
      </c>
      <c r="K1119" s="196"/>
      <c r="L1119" s="196"/>
      <c r="M1119" s="197"/>
    </row>
    <row r="1120" spans="1:13" ht="15.75" customHeight="1" outlineLevel="1" x14ac:dyDescent="0.25">
      <c r="A1120" s="178"/>
      <c r="B1120" s="181"/>
      <c r="C1120" s="184"/>
      <c r="D1120" s="187"/>
      <c r="E1120" s="191"/>
      <c r="F1120" s="191"/>
      <c r="G1120" s="191"/>
      <c r="H1120" s="192"/>
      <c r="I1120" s="194"/>
      <c r="J1120" s="198"/>
      <c r="K1120" s="198"/>
      <c r="L1120" s="198"/>
      <c r="M1120" s="199"/>
    </row>
    <row r="1121" spans="1:13" ht="30.75" customHeight="1" outlineLevel="1" thickBot="1" x14ac:dyDescent="0.3">
      <c r="A1121" s="179"/>
      <c r="B1121" s="182"/>
      <c r="C1121" s="185"/>
      <c r="D1121" s="188"/>
      <c r="E1121" s="9" t="s">
        <v>17</v>
      </c>
      <c r="F1121" s="9" t="s">
        <v>18</v>
      </c>
      <c r="G1121" s="9" t="s">
        <v>19</v>
      </c>
      <c r="H1121" s="10" t="s">
        <v>20</v>
      </c>
      <c r="I1121" s="195"/>
      <c r="J1121" s="11" t="s">
        <v>17</v>
      </c>
      <c r="K1121" s="11" t="s">
        <v>18</v>
      </c>
      <c r="L1121" s="11" t="s">
        <v>19</v>
      </c>
      <c r="M1121" s="12" t="s">
        <v>20</v>
      </c>
    </row>
    <row r="1122" spans="1:13" ht="17.25" customHeight="1" outlineLevel="1" thickTop="1" thickBot="1" x14ac:dyDescent="0.3">
      <c r="A1122" s="15" t="s">
        <v>21</v>
      </c>
      <c r="B1122" s="16" t="s">
        <v>22</v>
      </c>
      <c r="C1122" s="17" t="s">
        <v>23</v>
      </c>
      <c r="D1122" s="18" t="s">
        <v>24</v>
      </c>
      <c r="E1122" s="19" t="s">
        <v>25</v>
      </c>
      <c r="F1122" s="19" t="s">
        <v>26</v>
      </c>
      <c r="G1122" s="19" t="s">
        <v>27</v>
      </c>
      <c r="H1122" s="20" t="s">
        <v>28</v>
      </c>
      <c r="I1122" s="21" t="s">
        <v>29</v>
      </c>
      <c r="J1122" s="22" t="s">
        <v>30</v>
      </c>
      <c r="K1122" s="22" t="s">
        <v>31</v>
      </c>
      <c r="L1122" s="22" t="s">
        <v>32</v>
      </c>
      <c r="M1122" s="23" t="s">
        <v>33</v>
      </c>
    </row>
    <row r="1123" spans="1:13" ht="43.5" customHeight="1" outlineLevel="1" thickTop="1" x14ac:dyDescent="0.25">
      <c r="A1123" s="26" t="s">
        <v>34</v>
      </c>
      <c r="B1123" s="27">
        <v>1</v>
      </c>
      <c r="C1123" s="28"/>
      <c r="D1123" s="29"/>
      <c r="E1123" s="30"/>
      <c r="F1123" s="30"/>
      <c r="G1123" s="30"/>
      <c r="H1123" s="31"/>
      <c r="I1123" s="32">
        <f>J1123+K1123+L1123+M1123</f>
        <v>1584.6000000000001</v>
      </c>
      <c r="J1123" s="33">
        <f>J1124+J1125+J1129+J1133</f>
        <v>265.87</v>
      </c>
      <c r="K1123" s="33">
        <f>K1124+K1125+K1129+K1133</f>
        <v>463.99</v>
      </c>
      <c r="L1123" s="33">
        <f>L1124+L1125+L1129+L1133</f>
        <v>463.98</v>
      </c>
      <c r="M1123" s="34">
        <f>M1124+M1125+M1129+M1133</f>
        <v>390.76</v>
      </c>
    </row>
    <row r="1124" spans="1:13" ht="30" customHeight="1" outlineLevel="1" x14ac:dyDescent="0.25">
      <c r="A1124" s="40" t="s">
        <v>35</v>
      </c>
      <c r="B1124" s="172">
        <v>2</v>
      </c>
      <c r="C1124" s="41" t="s">
        <v>36</v>
      </c>
      <c r="D1124" s="42">
        <f>E1124+F1124+G1124+H1124</f>
        <v>0</v>
      </c>
      <c r="E1124" s="43">
        <f t="shared" ref="E1124:H1133" si="143">E1135+E1157</f>
        <v>0</v>
      </c>
      <c r="F1124" s="43">
        <f t="shared" si="143"/>
        <v>0</v>
      </c>
      <c r="G1124" s="43">
        <f t="shared" si="143"/>
        <v>0</v>
      </c>
      <c r="H1124" s="44">
        <f t="shared" si="143"/>
        <v>0</v>
      </c>
      <c r="I1124" s="45">
        <f>J1124+K1124+L1124+M1124</f>
        <v>0</v>
      </c>
      <c r="J1124" s="46">
        <f>J1135+J1146+J1157</f>
        <v>0</v>
      </c>
      <c r="K1124" s="46">
        <f>K1135+K1146+K1157</f>
        <v>0</v>
      </c>
      <c r="L1124" s="46">
        <f>L1135+L1146+L1157</f>
        <v>0</v>
      </c>
      <c r="M1124" s="47">
        <f>M1135+M1146+M1157</f>
        <v>0</v>
      </c>
    </row>
    <row r="1125" spans="1:13" ht="30" customHeight="1" outlineLevel="1" x14ac:dyDescent="0.25">
      <c r="A1125" s="51" t="s">
        <v>37</v>
      </c>
      <c r="B1125" s="52">
        <v>3</v>
      </c>
      <c r="C1125" s="53" t="s">
        <v>38</v>
      </c>
      <c r="D1125" s="42">
        <f t="shared" ref="D1125:D1133" si="144">E1125+F1125+G1125+H1125</f>
        <v>1068</v>
      </c>
      <c r="E1125" s="54">
        <f t="shared" si="143"/>
        <v>179</v>
      </c>
      <c r="F1125" s="54">
        <f t="shared" si="143"/>
        <v>313</v>
      </c>
      <c r="G1125" s="54">
        <f t="shared" si="143"/>
        <v>313</v>
      </c>
      <c r="H1125" s="55">
        <f t="shared" si="143"/>
        <v>263</v>
      </c>
      <c r="I1125" s="45">
        <f t="shared" ref="I1125:I1155" si="145">J1125+K1125+L1125+M1125</f>
        <v>1584.6000000000001</v>
      </c>
      <c r="J1125" s="56">
        <f>J1126+J1127+J1128</f>
        <v>265.87</v>
      </c>
      <c r="K1125" s="56">
        <f>K1126+K1127+K1128</f>
        <v>463.99</v>
      </c>
      <c r="L1125" s="56">
        <f>L1126+L1127+L1128</f>
        <v>463.98</v>
      </c>
      <c r="M1125" s="57">
        <f>M1126+M1127+M1128</f>
        <v>390.76</v>
      </c>
    </row>
    <row r="1126" spans="1:13" ht="45" customHeight="1" outlineLevel="1" x14ac:dyDescent="0.25">
      <c r="A1126" s="58" t="s">
        <v>39</v>
      </c>
      <c r="B1126" s="59" t="s">
        <v>40</v>
      </c>
      <c r="C1126" s="60" t="s">
        <v>38</v>
      </c>
      <c r="D1126" s="42">
        <f t="shared" si="144"/>
        <v>8</v>
      </c>
      <c r="E1126" s="61">
        <f t="shared" si="143"/>
        <v>2</v>
      </c>
      <c r="F1126" s="61">
        <f t="shared" si="143"/>
        <v>2</v>
      </c>
      <c r="G1126" s="61">
        <f t="shared" si="143"/>
        <v>2</v>
      </c>
      <c r="H1126" s="62">
        <f t="shared" si="143"/>
        <v>2</v>
      </c>
      <c r="I1126" s="45">
        <f t="shared" si="145"/>
        <v>11.76</v>
      </c>
      <c r="J1126" s="63">
        <f t="shared" ref="J1126:M1133" si="146">J1137+J1148+J1159</f>
        <v>2.94</v>
      </c>
      <c r="K1126" s="63">
        <f t="shared" si="146"/>
        <v>2.94</v>
      </c>
      <c r="L1126" s="63">
        <f t="shared" si="146"/>
        <v>2.94</v>
      </c>
      <c r="M1126" s="64">
        <f t="shared" si="146"/>
        <v>2.94</v>
      </c>
    </row>
    <row r="1127" spans="1:13" ht="45" customHeight="1" outlineLevel="1" x14ac:dyDescent="0.25">
      <c r="A1127" s="58" t="s">
        <v>41</v>
      </c>
      <c r="B1127" s="65" t="s">
        <v>42</v>
      </c>
      <c r="C1127" s="60" t="s">
        <v>38</v>
      </c>
      <c r="D1127" s="42">
        <f t="shared" si="144"/>
        <v>24</v>
      </c>
      <c r="E1127" s="61">
        <f t="shared" si="143"/>
        <v>6</v>
      </c>
      <c r="F1127" s="61">
        <f t="shared" si="143"/>
        <v>6</v>
      </c>
      <c r="G1127" s="61">
        <f t="shared" si="143"/>
        <v>6</v>
      </c>
      <c r="H1127" s="62">
        <f t="shared" si="143"/>
        <v>6</v>
      </c>
      <c r="I1127" s="45">
        <f t="shared" si="145"/>
        <v>35.299999999999997</v>
      </c>
      <c r="J1127" s="63">
        <f t="shared" si="146"/>
        <v>8.83</v>
      </c>
      <c r="K1127" s="63">
        <f t="shared" si="146"/>
        <v>8.83</v>
      </c>
      <c r="L1127" s="63">
        <f t="shared" si="146"/>
        <v>8.82</v>
      </c>
      <c r="M1127" s="64">
        <f t="shared" si="146"/>
        <v>8.82</v>
      </c>
    </row>
    <row r="1128" spans="1:13" ht="30" customHeight="1" outlineLevel="1" x14ac:dyDescent="0.25">
      <c r="A1128" s="58" t="s">
        <v>43</v>
      </c>
      <c r="B1128" s="65" t="s">
        <v>44</v>
      </c>
      <c r="C1128" s="60" t="s">
        <v>45</v>
      </c>
      <c r="D1128" s="42">
        <f t="shared" si="144"/>
        <v>357</v>
      </c>
      <c r="E1128" s="61">
        <f t="shared" si="143"/>
        <v>59</v>
      </c>
      <c r="F1128" s="61">
        <f t="shared" si="143"/>
        <v>105</v>
      </c>
      <c r="G1128" s="61">
        <f t="shared" si="143"/>
        <v>105</v>
      </c>
      <c r="H1128" s="62">
        <f t="shared" si="143"/>
        <v>88</v>
      </c>
      <c r="I1128" s="45">
        <f t="shared" si="145"/>
        <v>1537.54</v>
      </c>
      <c r="J1128" s="63">
        <f t="shared" si="146"/>
        <v>254.1</v>
      </c>
      <c r="K1128" s="63">
        <f t="shared" si="146"/>
        <v>452.22</v>
      </c>
      <c r="L1128" s="63">
        <f t="shared" si="146"/>
        <v>452.22</v>
      </c>
      <c r="M1128" s="64">
        <f t="shared" si="146"/>
        <v>379</v>
      </c>
    </row>
    <row r="1129" spans="1:13" ht="30" customHeight="1" outlineLevel="1" x14ac:dyDescent="0.25">
      <c r="A1129" s="66" t="s">
        <v>46</v>
      </c>
      <c r="B1129" s="172">
        <v>4</v>
      </c>
      <c r="C1129" s="67" t="s">
        <v>47</v>
      </c>
      <c r="D1129" s="42">
        <f t="shared" si="144"/>
        <v>0</v>
      </c>
      <c r="E1129" s="43">
        <f t="shared" si="143"/>
        <v>0</v>
      </c>
      <c r="F1129" s="43">
        <f t="shared" si="143"/>
        <v>0</v>
      </c>
      <c r="G1129" s="43">
        <f t="shared" si="143"/>
        <v>0</v>
      </c>
      <c r="H1129" s="44">
        <f t="shared" si="143"/>
        <v>0</v>
      </c>
      <c r="I1129" s="45">
        <f t="shared" si="145"/>
        <v>0</v>
      </c>
      <c r="J1129" s="46">
        <f t="shared" si="146"/>
        <v>0</v>
      </c>
      <c r="K1129" s="46">
        <f t="shared" si="146"/>
        <v>0</v>
      </c>
      <c r="L1129" s="46">
        <f t="shared" si="146"/>
        <v>0</v>
      </c>
      <c r="M1129" s="47">
        <f t="shared" si="146"/>
        <v>0</v>
      </c>
    </row>
    <row r="1130" spans="1:13" ht="15.75" customHeight="1" outlineLevel="1" x14ac:dyDescent="0.25">
      <c r="A1130" s="200" t="s">
        <v>48</v>
      </c>
      <c r="B1130" s="68" t="s">
        <v>49</v>
      </c>
      <c r="C1130" s="69" t="s">
        <v>50</v>
      </c>
      <c r="D1130" s="42">
        <f>E1130+F1130+G1130+H1130</f>
        <v>0</v>
      </c>
      <c r="E1130" s="43">
        <f t="shared" si="143"/>
        <v>0</v>
      </c>
      <c r="F1130" s="43">
        <f t="shared" si="143"/>
        <v>0</v>
      </c>
      <c r="G1130" s="43">
        <f t="shared" si="143"/>
        <v>0</v>
      </c>
      <c r="H1130" s="44">
        <f t="shared" si="143"/>
        <v>0</v>
      </c>
      <c r="I1130" s="45">
        <f>J1130+K1130+L1130+M1130</f>
        <v>0</v>
      </c>
      <c r="J1130" s="46">
        <f t="shared" si="146"/>
        <v>0</v>
      </c>
      <c r="K1130" s="46">
        <f t="shared" si="146"/>
        <v>0</v>
      </c>
      <c r="L1130" s="46">
        <f t="shared" si="146"/>
        <v>0</v>
      </c>
      <c r="M1130" s="47">
        <f t="shared" si="146"/>
        <v>0</v>
      </c>
    </row>
    <row r="1131" spans="1:13" ht="30" customHeight="1" outlineLevel="1" x14ac:dyDescent="0.25">
      <c r="A1131" s="201"/>
      <c r="B1131" s="68" t="s">
        <v>51</v>
      </c>
      <c r="C1131" s="69" t="s">
        <v>47</v>
      </c>
      <c r="D1131" s="42">
        <f>E1131+F1131+G1131+H1131</f>
        <v>0</v>
      </c>
      <c r="E1131" s="43">
        <f t="shared" si="143"/>
        <v>0</v>
      </c>
      <c r="F1131" s="43">
        <f t="shared" si="143"/>
        <v>0</v>
      </c>
      <c r="G1131" s="43">
        <f t="shared" si="143"/>
        <v>0</v>
      </c>
      <c r="H1131" s="44">
        <f t="shared" si="143"/>
        <v>0</v>
      </c>
      <c r="I1131" s="45">
        <f>J1131+K1131+L1131+M1131</f>
        <v>0</v>
      </c>
      <c r="J1131" s="46">
        <f t="shared" si="146"/>
        <v>0</v>
      </c>
      <c r="K1131" s="46">
        <f t="shared" si="146"/>
        <v>0</v>
      </c>
      <c r="L1131" s="46">
        <f t="shared" si="146"/>
        <v>0</v>
      </c>
      <c r="M1131" s="47">
        <f t="shared" si="146"/>
        <v>0</v>
      </c>
    </row>
    <row r="1132" spans="1:13" ht="45" customHeight="1" outlineLevel="1" x14ac:dyDescent="0.25">
      <c r="A1132" s="70" t="s">
        <v>52</v>
      </c>
      <c r="B1132" s="68" t="s">
        <v>53</v>
      </c>
      <c r="C1132" s="69" t="s">
        <v>47</v>
      </c>
      <c r="D1132" s="42">
        <f>E1132+F1132+G1132+H1132</f>
        <v>0</v>
      </c>
      <c r="E1132" s="43">
        <f t="shared" si="143"/>
        <v>0</v>
      </c>
      <c r="F1132" s="43">
        <f t="shared" si="143"/>
        <v>0</v>
      </c>
      <c r="G1132" s="43">
        <f t="shared" si="143"/>
        <v>0</v>
      </c>
      <c r="H1132" s="44">
        <f t="shared" si="143"/>
        <v>0</v>
      </c>
      <c r="I1132" s="45">
        <f>J1132+K1132+L1132+M1132</f>
        <v>0</v>
      </c>
      <c r="J1132" s="46">
        <f t="shared" si="146"/>
        <v>0</v>
      </c>
      <c r="K1132" s="46">
        <f t="shared" si="146"/>
        <v>0</v>
      </c>
      <c r="L1132" s="46">
        <f t="shared" si="146"/>
        <v>0</v>
      </c>
      <c r="M1132" s="47">
        <f t="shared" si="146"/>
        <v>0</v>
      </c>
    </row>
    <row r="1133" spans="1:13" ht="30.75" customHeight="1" outlineLevel="1" thickBot="1" x14ac:dyDescent="0.3">
      <c r="A1133" s="71" t="s">
        <v>54</v>
      </c>
      <c r="B1133" s="72">
        <v>5</v>
      </c>
      <c r="C1133" s="73" t="s">
        <v>55</v>
      </c>
      <c r="D1133" s="74">
        <f t="shared" si="144"/>
        <v>0</v>
      </c>
      <c r="E1133" s="75">
        <f t="shared" si="143"/>
        <v>0</v>
      </c>
      <c r="F1133" s="75">
        <f t="shared" si="143"/>
        <v>0</v>
      </c>
      <c r="G1133" s="75">
        <f t="shared" si="143"/>
        <v>0</v>
      </c>
      <c r="H1133" s="76">
        <f t="shared" si="143"/>
        <v>0</v>
      </c>
      <c r="I1133" s="77">
        <f t="shared" si="145"/>
        <v>0</v>
      </c>
      <c r="J1133" s="78">
        <f t="shared" si="146"/>
        <v>0</v>
      </c>
      <c r="K1133" s="78">
        <f t="shared" si="146"/>
        <v>0</v>
      </c>
      <c r="L1133" s="78">
        <f t="shared" si="146"/>
        <v>0</v>
      </c>
      <c r="M1133" s="79">
        <f t="shared" si="146"/>
        <v>0</v>
      </c>
    </row>
    <row r="1134" spans="1:13" ht="71.25" customHeight="1" outlineLevel="1" x14ac:dyDescent="0.25">
      <c r="A1134" s="26" t="s">
        <v>56</v>
      </c>
      <c r="B1134" s="27">
        <v>6</v>
      </c>
      <c r="C1134" s="28"/>
      <c r="D1134" s="29"/>
      <c r="E1134" s="30"/>
      <c r="F1134" s="30"/>
      <c r="G1134" s="30"/>
      <c r="H1134" s="31"/>
      <c r="I1134" s="32">
        <f t="shared" si="145"/>
        <v>1584.6000000000001</v>
      </c>
      <c r="J1134" s="33">
        <f>J1135+J1136+J1140+J1144</f>
        <v>265.87</v>
      </c>
      <c r="K1134" s="33">
        <f>K1135+K1136+K1140+K1144</f>
        <v>463.99</v>
      </c>
      <c r="L1134" s="33">
        <f>L1135+L1136+L1140+L1144</f>
        <v>463.98</v>
      </c>
      <c r="M1134" s="34">
        <f>M1135+M1136+M1140+M1144</f>
        <v>390.76</v>
      </c>
    </row>
    <row r="1135" spans="1:13" ht="15.75" customHeight="1" outlineLevel="1" x14ac:dyDescent="0.25">
      <c r="A1135" s="40" t="s">
        <v>57</v>
      </c>
      <c r="B1135" s="172">
        <v>7</v>
      </c>
      <c r="C1135" s="41" t="s">
        <v>36</v>
      </c>
      <c r="D1135" s="42">
        <f>SUM(E1135:H1135)</f>
        <v>0</v>
      </c>
      <c r="E1135" s="43">
        <v>0</v>
      </c>
      <c r="F1135" s="43">
        <v>0</v>
      </c>
      <c r="G1135" s="43">
        <v>0</v>
      </c>
      <c r="H1135" s="44">
        <v>0</v>
      </c>
      <c r="I1135" s="45">
        <f t="shared" si="145"/>
        <v>0</v>
      </c>
      <c r="J1135" s="46">
        <v>0</v>
      </c>
      <c r="K1135" s="46">
        <v>0</v>
      </c>
      <c r="L1135" s="46">
        <v>0</v>
      </c>
      <c r="M1135" s="46">
        <v>0</v>
      </c>
    </row>
    <row r="1136" spans="1:13" ht="15.75" customHeight="1" outlineLevel="1" x14ac:dyDescent="0.25">
      <c r="A1136" s="51" t="s">
        <v>58</v>
      </c>
      <c r="B1136" s="172">
        <v>8</v>
      </c>
      <c r="C1136" s="41" t="s">
        <v>38</v>
      </c>
      <c r="D1136" s="42">
        <f>SUM(E1136:H1136)</f>
        <v>1068</v>
      </c>
      <c r="E1136" s="54">
        <f>E1137+E1138+ROUND(E1139*2.9,0)</f>
        <v>179</v>
      </c>
      <c r="F1136" s="54">
        <f>F1137+F1138+ROUND(F1139*2.9,0)</f>
        <v>313</v>
      </c>
      <c r="G1136" s="54">
        <f>G1137+G1138+ROUND(G1139*2.9,0)</f>
        <v>313</v>
      </c>
      <c r="H1136" s="55">
        <f>H1137+H1138+ROUND(H1139*2.9,0)</f>
        <v>263</v>
      </c>
      <c r="I1136" s="45">
        <f t="shared" si="145"/>
        <v>1584.6000000000001</v>
      </c>
      <c r="J1136" s="56">
        <f>J1137+J1138+J1139</f>
        <v>265.87</v>
      </c>
      <c r="K1136" s="56">
        <f>K1137+K1138+K1139</f>
        <v>463.99</v>
      </c>
      <c r="L1136" s="56">
        <f>L1137+L1138+L1139</f>
        <v>463.98</v>
      </c>
      <c r="M1136" s="57">
        <f>M1137+M1138+M1139</f>
        <v>390.76</v>
      </c>
    </row>
    <row r="1137" spans="1:13" ht="30" customHeight="1" outlineLevel="1" x14ac:dyDescent="0.25">
      <c r="A1137" s="58" t="s">
        <v>59</v>
      </c>
      <c r="B1137" s="65" t="s">
        <v>60</v>
      </c>
      <c r="C1137" s="60" t="s">
        <v>38</v>
      </c>
      <c r="D1137" s="127">
        <f t="shared" ref="D1137:D1144" si="147">SUM(E1137:H1137)</f>
        <v>8</v>
      </c>
      <c r="E1137" s="61">
        <v>2</v>
      </c>
      <c r="F1137" s="61">
        <v>2</v>
      </c>
      <c r="G1137" s="61">
        <v>2</v>
      </c>
      <c r="H1137" s="61">
        <v>2</v>
      </c>
      <c r="I1137" s="91">
        <f t="shared" si="145"/>
        <v>11.76</v>
      </c>
      <c r="J1137" s="63">
        <v>2.94</v>
      </c>
      <c r="K1137" s="63">
        <v>2.94</v>
      </c>
      <c r="L1137" s="63">
        <v>2.94</v>
      </c>
      <c r="M1137" s="63">
        <v>2.94</v>
      </c>
    </row>
    <row r="1138" spans="1:13" ht="30" customHeight="1" outlineLevel="1" x14ac:dyDescent="0.25">
      <c r="A1138" s="58" t="s">
        <v>61</v>
      </c>
      <c r="B1138" s="65" t="s">
        <v>62</v>
      </c>
      <c r="C1138" s="60" t="s">
        <v>38</v>
      </c>
      <c r="D1138" s="127">
        <f t="shared" si="147"/>
        <v>24</v>
      </c>
      <c r="E1138" s="61">
        <v>6</v>
      </c>
      <c r="F1138" s="61">
        <v>6</v>
      </c>
      <c r="G1138" s="61">
        <v>6</v>
      </c>
      <c r="H1138" s="61">
        <v>6</v>
      </c>
      <c r="I1138" s="91">
        <f t="shared" si="145"/>
        <v>35.299999999999997</v>
      </c>
      <c r="J1138" s="63">
        <v>8.83</v>
      </c>
      <c r="K1138" s="63">
        <v>8.83</v>
      </c>
      <c r="L1138" s="63">
        <v>8.82</v>
      </c>
      <c r="M1138" s="63">
        <v>8.82</v>
      </c>
    </row>
    <row r="1139" spans="1:13" ht="15.75" customHeight="1" outlineLevel="1" x14ac:dyDescent="0.25">
      <c r="A1139" s="58" t="s">
        <v>63</v>
      </c>
      <c r="B1139" s="65" t="s">
        <v>64</v>
      </c>
      <c r="C1139" s="60" t="s">
        <v>45</v>
      </c>
      <c r="D1139" s="127">
        <f t="shared" si="147"/>
        <v>357</v>
      </c>
      <c r="E1139" s="61">
        <v>59</v>
      </c>
      <c r="F1139" s="61">
        <v>105</v>
      </c>
      <c r="G1139" s="61">
        <v>105</v>
      </c>
      <c r="H1139" s="61">
        <v>88</v>
      </c>
      <c r="I1139" s="91">
        <f t="shared" si="145"/>
        <v>1537.54</v>
      </c>
      <c r="J1139" s="63">
        <v>254.1</v>
      </c>
      <c r="K1139" s="63">
        <v>452.22</v>
      </c>
      <c r="L1139" s="63">
        <v>452.22</v>
      </c>
      <c r="M1139" s="63">
        <v>379</v>
      </c>
    </row>
    <row r="1140" spans="1:13" ht="30" customHeight="1" outlineLevel="1" x14ac:dyDescent="0.25">
      <c r="A1140" s="66" t="s">
        <v>65</v>
      </c>
      <c r="B1140" s="172">
        <v>9</v>
      </c>
      <c r="C1140" s="67" t="s">
        <v>47</v>
      </c>
      <c r="D1140" s="43">
        <f t="shared" si="147"/>
        <v>0</v>
      </c>
      <c r="E1140" s="43">
        <v>0</v>
      </c>
      <c r="F1140" s="43">
        <v>0</v>
      </c>
      <c r="G1140" s="43">
        <v>0</v>
      </c>
      <c r="H1140" s="44">
        <v>0</v>
      </c>
      <c r="I1140" s="45">
        <f t="shared" si="145"/>
        <v>0</v>
      </c>
      <c r="J1140" s="46">
        <v>0</v>
      </c>
      <c r="K1140" s="46">
        <v>0</v>
      </c>
      <c r="L1140" s="46">
        <v>0</v>
      </c>
      <c r="M1140" s="46">
        <v>0</v>
      </c>
    </row>
    <row r="1141" spans="1:13" ht="15.75" customHeight="1" outlineLevel="1" x14ac:dyDescent="0.25">
      <c r="A1141" s="200" t="s">
        <v>66</v>
      </c>
      <c r="B1141" s="68" t="s">
        <v>67</v>
      </c>
      <c r="C1141" s="69" t="s">
        <v>50</v>
      </c>
      <c r="D1141" s="43">
        <f t="shared" si="147"/>
        <v>0</v>
      </c>
      <c r="E1141" s="43">
        <v>0</v>
      </c>
      <c r="F1141" s="43">
        <v>0</v>
      </c>
      <c r="G1141" s="43">
        <v>0</v>
      </c>
      <c r="H1141" s="44">
        <v>0</v>
      </c>
      <c r="I1141" s="45">
        <f t="shared" si="145"/>
        <v>0</v>
      </c>
      <c r="J1141" s="46">
        <v>0</v>
      </c>
      <c r="K1141" s="46">
        <v>0</v>
      </c>
      <c r="L1141" s="46">
        <v>0</v>
      </c>
      <c r="M1141" s="46">
        <v>0</v>
      </c>
    </row>
    <row r="1142" spans="1:13" ht="30" customHeight="1" outlineLevel="1" x14ac:dyDescent="0.25">
      <c r="A1142" s="201"/>
      <c r="B1142" s="68" t="s">
        <v>68</v>
      </c>
      <c r="C1142" s="69" t="s">
        <v>47</v>
      </c>
      <c r="D1142" s="43">
        <f t="shared" si="147"/>
        <v>0</v>
      </c>
      <c r="E1142" s="43">
        <v>0</v>
      </c>
      <c r="F1142" s="43">
        <v>0</v>
      </c>
      <c r="G1142" s="43">
        <v>0</v>
      </c>
      <c r="H1142" s="44">
        <v>0</v>
      </c>
      <c r="I1142" s="45">
        <f t="shared" si="145"/>
        <v>0</v>
      </c>
      <c r="J1142" s="46">
        <v>0</v>
      </c>
      <c r="K1142" s="46">
        <v>0</v>
      </c>
      <c r="L1142" s="46">
        <v>0</v>
      </c>
      <c r="M1142" s="46">
        <v>0</v>
      </c>
    </row>
    <row r="1143" spans="1:13" ht="30" customHeight="1" outlineLevel="1" x14ac:dyDescent="0.25">
      <c r="A1143" s="70" t="s">
        <v>69</v>
      </c>
      <c r="B1143" s="68" t="s">
        <v>70</v>
      </c>
      <c r="C1143" s="69" t="s">
        <v>47</v>
      </c>
      <c r="D1143" s="43">
        <f t="shared" si="147"/>
        <v>0</v>
      </c>
      <c r="E1143" s="43">
        <v>0</v>
      </c>
      <c r="F1143" s="43">
        <v>0</v>
      </c>
      <c r="G1143" s="43">
        <v>0</v>
      </c>
      <c r="H1143" s="44">
        <v>0</v>
      </c>
      <c r="I1143" s="45">
        <f t="shared" si="145"/>
        <v>0</v>
      </c>
      <c r="J1143" s="46">
        <v>0</v>
      </c>
      <c r="K1143" s="46">
        <v>0</v>
      </c>
      <c r="L1143" s="46">
        <v>0</v>
      </c>
      <c r="M1143" s="46">
        <v>0</v>
      </c>
    </row>
    <row r="1144" spans="1:13" ht="16.5" customHeight="1" outlineLevel="1" thickBot="1" x14ac:dyDescent="0.3">
      <c r="A1144" s="71" t="s">
        <v>71</v>
      </c>
      <c r="B1144" s="72">
        <v>10</v>
      </c>
      <c r="C1144" s="73" t="s">
        <v>55</v>
      </c>
      <c r="D1144" s="75">
        <f t="shared" si="147"/>
        <v>0</v>
      </c>
      <c r="E1144" s="75">
        <v>0</v>
      </c>
      <c r="F1144" s="75">
        <v>0</v>
      </c>
      <c r="G1144" s="75">
        <v>0</v>
      </c>
      <c r="H1144" s="76">
        <v>0</v>
      </c>
      <c r="I1144" s="45">
        <f t="shared" si="145"/>
        <v>0</v>
      </c>
      <c r="J1144" s="46">
        <v>0</v>
      </c>
      <c r="K1144" s="46">
        <v>0</v>
      </c>
      <c r="L1144" s="46">
        <v>0</v>
      </c>
      <c r="M1144" s="46">
        <v>0</v>
      </c>
    </row>
    <row r="1145" spans="1:13" ht="71.25" customHeight="1" outlineLevel="1" x14ac:dyDescent="0.25">
      <c r="A1145" s="26" t="s">
        <v>72</v>
      </c>
      <c r="B1145" s="27">
        <v>11</v>
      </c>
      <c r="C1145" s="28"/>
      <c r="D1145" s="99" t="s">
        <v>73</v>
      </c>
      <c r="E1145" s="30" t="s">
        <v>73</v>
      </c>
      <c r="F1145" s="30" t="s">
        <v>73</v>
      </c>
      <c r="G1145" s="30" t="s">
        <v>73</v>
      </c>
      <c r="H1145" s="30" t="s">
        <v>73</v>
      </c>
      <c r="I1145" s="32">
        <f t="shared" si="145"/>
        <v>0</v>
      </c>
      <c r="J1145" s="33">
        <f>J1146+J1147+J1151+J1155</f>
        <v>0</v>
      </c>
      <c r="K1145" s="33">
        <f>K1146+K1147+K1151+K1155</f>
        <v>0</v>
      </c>
      <c r="L1145" s="33">
        <f>L1146+L1147+L1151+L1155</f>
        <v>0</v>
      </c>
      <c r="M1145" s="34">
        <f>M1146+M1147+M1151+M1155</f>
        <v>0</v>
      </c>
    </row>
    <row r="1146" spans="1:13" ht="15.75" customHeight="1" outlineLevel="1" x14ac:dyDescent="0.25">
      <c r="A1146" s="40" t="s">
        <v>57</v>
      </c>
      <c r="B1146" s="172">
        <v>12</v>
      </c>
      <c r="C1146" s="41" t="s">
        <v>36</v>
      </c>
      <c r="D1146" s="42" t="s">
        <v>73</v>
      </c>
      <c r="E1146" s="43" t="s">
        <v>73</v>
      </c>
      <c r="F1146" s="43" t="s">
        <v>73</v>
      </c>
      <c r="G1146" s="43" t="s">
        <v>73</v>
      </c>
      <c r="H1146" s="44" t="s">
        <v>73</v>
      </c>
      <c r="I1146" s="45">
        <f t="shared" si="145"/>
        <v>0</v>
      </c>
      <c r="J1146" s="46">
        <v>0</v>
      </c>
      <c r="K1146" s="46">
        <v>0</v>
      </c>
      <c r="L1146" s="46">
        <v>0</v>
      </c>
      <c r="M1146" s="46">
        <v>0</v>
      </c>
    </row>
    <row r="1147" spans="1:13" ht="15.75" customHeight="1" outlineLevel="1" x14ac:dyDescent="0.25">
      <c r="A1147" s="51" t="s">
        <v>58</v>
      </c>
      <c r="B1147" s="172">
        <v>13</v>
      </c>
      <c r="C1147" s="41" t="s">
        <v>38</v>
      </c>
      <c r="D1147" s="42" t="s">
        <v>73</v>
      </c>
      <c r="E1147" s="54" t="s">
        <v>73</v>
      </c>
      <c r="F1147" s="54" t="s">
        <v>73</v>
      </c>
      <c r="G1147" s="54" t="s">
        <v>73</v>
      </c>
      <c r="H1147" s="55" t="s">
        <v>73</v>
      </c>
      <c r="I1147" s="45">
        <f t="shared" si="145"/>
        <v>0</v>
      </c>
      <c r="J1147" s="56">
        <f>J1148+J1149+J1150</f>
        <v>0</v>
      </c>
      <c r="K1147" s="56">
        <f>K1148+K1149+K1150</f>
        <v>0</v>
      </c>
      <c r="L1147" s="56">
        <f>L1148+L1149+L1150</f>
        <v>0</v>
      </c>
      <c r="M1147" s="57">
        <f>M1148+M1149+M1150</f>
        <v>0</v>
      </c>
    </row>
    <row r="1148" spans="1:13" ht="30" customHeight="1" outlineLevel="1" x14ac:dyDescent="0.25">
      <c r="A1148" s="58" t="s">
        <v>59</v>
      </c>
      <c r="B1148" s="65" t="s">
        <v>74</v>
      </c>
      <c r="C1148" s="60" t="s">
        <v>38</v>
      </c>
      <c r="D1148" s="42" t="s">
        <v>73</v>
      </c>
      <c r="E1148" s="61" t="s">
        <v>73</v>
      </c>
      <c r="F1148" s="61" t="s">
        <v>73</v>
      </c>
      <c r="G1148" s="61" t="s">
        <v>73</v>
      </c>
      <c r="H1148" s="62" t="s">
        <v>73</v>
      </c>
      <c r="I1148" s="45">
        <f t="shared" si="145"/>
        <v>0</v>
      </c>
      <c r="J1148" s="63">
        <v>0</v>
      </c>
      <c r="K1148" s="63">
        <v>0</v>
      </c>
      <c r="L1148" s="63">
        <v>0</v>
      </c>
      <c r="M1148" s="64">
        <v>0</v>
      </c>
    </row>
    <row r="1149" spans="1:13" ht="30" customHeight="1" outlineLevel="1" x14ac:dyDescent="0.25">
      <c r="A1149" s="58" t="s">
        <v>61</v>
      </c>
      <c r="B1149" s="65" t="s">
        <v>75</v>
      </c>
      <c r="C1149" s="60" t="s">
        <v>38</v>
      </c>
      <c r="D1149" s="42" t="s">
        <v>73</v>
      </c>
      <c r="E1149" s="61" t="s">
        <v>73</v>
      </c>
      <c r="F1149" s="61" t="s">
        <v>73</v>
      </c>
      <c r="G1149" s="61" t="s">
        <v>73</v>
      </c>
      <c r="H1149" s="62" t="s">
        <v>73</v>
      </c>
      <c r="I1149" s="45">
        <f t="shared" si="145"/>
        <v>0</v>
      </c>
      <c r="J1149" s="63">
        <v>0</v>
      </c>
      <c r="K1149" s="63">
        <v>0</v>
      </c>
      <c r="L1149" s="63">
        <v>0</v>
      </c>
      <c r="M1149" s="64">
        <v>0</v>
      </c>
    </row>
    <row r="1150" spans="1:13" ht="15.75" customHeight="1" outlineLevel="1" x14ac:dyDescent="0.25">
      <c r="A1150" s="58" t="s">
        <v>63</v>
      </c>
      <c r="B1150" s="65" t="s">
        <v>76</v>
      </c>
      <c r="C1150" s="60" t="s">
        <v>45</v>
      </c>
      <c r="D1150" s="42" t="s">
        <v>73</v>
      </c>
      <c r="E1150" s="61" t="s">
        <v>73</v>
      </c>
      <c r="F1150" s="61" t="s">
        <v>73</v>
      </c>
      <c r="G1150" s="61" t="s">
        <v>73</v>
      </c>
      <c r="H1150" s="62" t="s">
        <v>73</v>
      </c>
      <c r="I1150" s="45">
        <f t="shared" si="145"/>
        <v>0</v>
      </c>
      <c r="J1150" s="63">
        <v>0</v>
      </c>
      <c r="K1150" s="63">
        <v>0</v>
      </c>
      <c r="L1150" s="63">
        <v>0</v>
      </c>
      <c r="M1150" s="64">
        <v>0</v>
      </c>
    </row>
    <row r="1151" spans="1:13" ht="30" customHeight="1" outlineLevel="1" x14ac:dyDescent="0.25">
      <c r="A1151" s="66" t="s">
        <v>65</v>
      </c>
      <c r="B1151" s="172">
        <v>14</v>
      </c>
      <c r="C1151" s="67" t="s">
        <v>47</v>
      </c>
      <c r="D1151" s="42" t="s">
        <v>73</v>
      </c>
      <c r="E1151" s="43" t="s">
        <v>73</v>
      </c>
      <c r="F1151" s="43" t="s">
        <v>73</v>
      </c>
      <c r="G1151" s="43" t="s">
        <v>73</v>
      </c>
      <c r="H1151" s="44" t="s">
        <v>73</v>
      </c>
      <c r="I1151" s="45">
        <f t="shared" si="145"/>
        <v>0</v>
      </c>
      <c r="J1151" s="46">
        <v>0</v>
      </c>
      <c r="K1151" s="46">
        <v>0</v>
      </c>
      <c r="L1151" s="46">
        <v>0</v>
      </c>
      <c r="M1151" s="47">
        <v>0</v>
      </c>
    </row>
    <row r="1152" spans="1:13" ht="15.75" customHeight="1" outlineLevel="1" x14ac:dyDescent="0.25">
      <c r="A1152" s="200" t="s">
        <v>66</v>
      </c>
      <c r="B1152" s="68" t="s">
        <v>77</v>
      </c>
      <c r="C1152" s="69" t="s">
        <v>50</v>
      </c>
      <c r="D1152" s="42" t="s">
        <v>73</v>
      </c>
      <c r="E1152" s="43" t="s">
        <v>73</v>
      </c>
      <c r="F1152" s="43" t="s">
        <v>73</v>
      </c>
      <c r="G1152" s="43" t="s">
        <v>73</v>
      </c>
      <c r="H1152" s="44" t="s">
        <v>73</v>
      </c>
      <c r="I1152" s="45">
        <f>J1152+K1152+L1152+M1152</f>
        <v>0</v>
      </c>
      <c r="J1152" s="56"/>
      <c r="K1152" s="56"/>
      <c r="L1152" s="56"/>
      <c r="M1152" s="57"/>
    </row>
    <row r="1153" spans="1:13" ht="30" customHeight="1" outlineLevel="1" x14ac:dyDescent="0.25">
      <c r="A1153" s="201"/>
      <c r="B1153" s="68" t="s">
        <v>78</v>
      </c>
      <c r="C1153" s="69" t="s">
        <v>47</v>
      </c>
      <c r="D1153" s="42" t="s">
        <v>73</v>
      </c>
      <c r="E1153" s="43" t="s">
        <v>73</v>
      </c>
      <c r="F1153" s="43" t="s">
        <v>73</v>
      </c>
      <c r="G1153" s="43" t="s">
        <v>73</v>
      </c>
      <c r="H1153" s="44" t="s">
        <v>73</v>
      </c>
      <c r="I1153" s="45">
        <f>J1153+K1153+L1153+M1153</f>
        <v>0</v>
      </c>
      <c r="J1153" s="56"/>
      <c r="K1153" s="56"/>
      <c r="L1153" s="56"/>
      <c r="M1153" s="57"/>
    </row>
    <row r="1154" spans="1:13" ht="30" customHeight="1" outlineLevel="1" x14ac:dyDescent="0.25">
      <c r="A1154" s="70" t="s">
        <v>69</v>
      </c>
      <c r="B1154" s="68" t="s">
        <v>79</v>
      </c>
      <c r="C1154" s="69" t="s">
        <v>47</v>
      </c>
      <c r="D1154" s="42" t="s">
        <v>73</v>
      </c>
      <c r="E1154" s="43" t="s">
        <v>73</v>
      </c>
      <c r="F1154" s="43" t="s">
        <v>73</v>
      </c>
      <c r="G1154" s="43" t="s">
        <v>73</v>
      </c>
      <c r="H1154" s="44" t="s">
        <v>73</v>
      </c>
      <c r="I1154" s="45">
        <f>J1154+K1154+L1154+M1154</f>
        <v>0</v>
      </c>
      <c r="J1154" s="56"/>
      <c r="K1154" s="56"/>
      <c r="L1154" s="56"/>
      <c r="M1154" s="57"/>
    </row>
    <row r="1155" spans="1:13" ht="16.5" customHeight="1" outlineLevel="1" thickBot="1" x14ac:dyDescent="0.3">
      <c r="A1155" s="71" t="s">
        <v>71</v>
      </c>
      <c r="B1155" s="72">
        <v>15</v>
      </c>
      <c r="C1155" s="73" t="s">
        <v>55</v>
      </c>
      <c r="D1155" s="74" t="s">
        <v>73</v>
      </c>
      <c r="E1155" s="75" t="s">
        <v>73</v>
      </c>
      <c r="F1155" s="75" t="s">
        <v>73</v>
      </c>
      <c r="G1155" s="75" t="s">
        <v>73</v>
      </c>
      <c r="H1155" s="76" t="s">
        <v>73</v>
      </c>
      <c r="I1155" s="77">
        <f t="shared" si="145"/>
        <v>0</v>
      </c>
      <c r="J1155" s="78">
        <v>0</v>
      </c>
      <c r="K1155" s="78">
        <v>0</v>
      </c>
      <c r="L1155" s="78">
        <v>0</v>
      </c>
      <c r="M1155" s="79">
        <v>0</v>
      </c>
    </row>
    <row r="1156" spans="1:13" ht="42.75" customHeight="1" outlineLevel="1" x14ac:dyDescent="0.25">
      <c r="A1156" s="26" t="s">
        <v>80</v>
      </c>
      <c r="B1156" s="27">
        <v>16</v>
      </c>
      <c r="C1156" s="28"/>
      <c r="D1156" s="99">
        <f>E1156+F1156+G1156+H1156</f>
        <v>0</v>
      </c>
      <c r="E1156" s="30">
        <f>E1157+E1158+E1162+E1166</f>
        <v>0</v>
      </c>
      <c r="F1156" s="30">
        <f>F1157+F1158+F1162+F1166</f>
        <v>0</v>
      </c>
      <c r="G1156" s="30">
        <f>G1157+G1158+G1162+G1166</f>
        <v>0</v>
      </c>
      <c r="H1156" s="31">
        <f>H1157+H1158+H1162+H1166</f>
        <v>0</v>
      </c>
      <c r="I1156" s="101">
        <f>J1156+K1156+L1156+M1156</f>
        <v>0</v>
      </c>
      <c r="J1156" s="33">
        <f>J1157+J1158+J1162+J1166</f>
        <v>0</v>
      </c>
      <c r="K1156" s="33">
        <f>K1157+K1158+K1162+K1166</f>
        <v>0</v>
      </c>
      <c r="L1156" s="33">
        <f>L1157+L1158+L1162+L1166</f>
        <v>0</v>
      </c>
      <c r="M1156" s="34">
        <f>M1157+M1158+M1162+M1166</f>
        <v>0</v>
      </c>
    </row>
    <row r="1157" spans="1:13" ht="15.75" customHeight="1" outlineLevel="1" x14ac:dyDescent="0.25">
      <c r="A1157" s="40" t="s">
        <v>57</v>
      </c>
      <c r="B1157" s="172">
        <v>17</v>
      </c>
      <c r="C1157" s="41" t="s">
        <v>36</v>
      </c>
      <c r="D1157" s="42">
        <f>E1157+F1157+G1157+H1157</f>
        <v>0</v>
      </c>
      <c r="E1157" s="43"/>
      <c r="F1157" s="43"/>
      <c r="G1157" s="43"/>
      <c r="H1157" s="44"/>
      <c r="I1157" s="45">
        <f>J1157+K1157+L1157+M1157</f>
        <v>0</v>
      </c>
      <c r="J1157" s="46"/>
      <c r="K1157" s="46"/>
      <c r="L1157" s="46"/>
      <c r="M1157" s="47"/>
    </row>
    <row r="1158" spans="1:13" ht="15.75" customHeight="1" outlineLevel="1" x14ac:dyDescent="0.25">
      <c r="A1158" s="51" t="s">
        <v>58</v>
      </c>
      <c r="B1158" s="172">
        <v>18</v>
      </c>
      <c r="C1158" s="41" t="s">
        <v>38</v>
      </c>
      <c r="D1158" s="42">
        <f t="shared" ref="D1158:D1166" si="148">E1158+F1158+G1158+H1158</f>
        <v>0</v>
      </c>
      <c r="E1158" s="54">
        <f>E1159+E1160+E1161</f>
        <v>0</v>
      </c>
      <c r="F1158" s="54">
        <f>F1159+F1160+F1161</f>
        <v>0</v>
      </c>
      <c r="G1158" s="54">
        <f>G1159+G1160+G1161</f>
        <v>0</v>
      </c>
      <c r="H1158" s="55">
        <f>H1159+H1160+H1161</f>
        <v>0</v>
      </c>
      <c r="I1158" s="45">
        <f t="shared" ref="I1158:I1166" si="149">J1158+K1158+L1158+M1158</f>
        <v>0</v>
      </c>
      <c r="J1158" s="56">
        <f>J1159+J1160+J1161</f>
        <v>0</v>
      </c>
      <c r="K1158" s="56">
        <f>K1159+K1160+K1161</f>
        <v>0</v>
      </c>
      <c r="L1158" s="56">
        <f>L1159+L1160+L1161</f>
        <v>0</v>
      </c>
      <c r="M1158" s="57">
        <f>M1159+M1160+M1161</f>
        <v>0</v>
      </c>
    </row>
    <row r="1159" spans="1:13" ht="30" customHeight="1" outlineLevel="1" x14ac:dyDescent="0.25">
      <c r="A1159" s="58" t="s">
        <v>59</v>
      </c>
      <c r="B1159" s="65" t="s">
        <v>81</v>
      </c>
      <c r="C1159" s="60" t="s">
        <v>38</v>
      </c>
      <c r="D1159" s="42">
        <f t="shared" si="148"/>
        <v>0</v>
      </c>
      <c r="E1159" s="61"/>
      <c r="F1159" s="61"/>
      <c r="G1159" s="61"/>
      <c r="H1159" s="62"/>
      <c r="I1159" s="45">
        <f t="shared" si="149"/>
        <v>0</v>
      </c>
      <c r="J1159" s="63"/>
      <c r="K1159" s="63"/>
      <c r="L1159" s="63"/>
      <c r="M1159" s="64"/>
    </row>
    <row r="1160" spans="1:13" ht="30" customHeight="1" outlineLevel="1" x14ac:dyDescent="0.25">
      <c r="A1160" s="58" t="s">
        <v>61</v>
      </c>
      <c r="B1160" s="65" t="s">
        <v>82</v>
      </c>
      <c r="C1160" s="60" t="s">
        <v>38</v>
      </c>
      <c r="D1160" s="42">
        <f t="shared" si="148"/>
        <v>0</v>
      </c>
      <c r="E1160" s="61"/>
      <c r="F1160" s="61"/>
      <c r="G1160" s="61"/>
      <c r="H1160" s="62"/>
      <c r="I1160" s="45">
        <f t="shared" si="149"/>
        <v>0</v>
      </c>
      <c r="J1160" s="63"/>
      <c r="K1160" s="63"/>
      <c r="L1160" s="63"/>
      <c r="M1160" s="64"/>
    </row>
    <row r="1161" spans="1:13" ht="15.75" customHeight="1" outlineLevel="1" x14ac:dyDescent="0.25">
      <c r="A1161" s="58" t="s">
        <v>63</v>
      </c>
      <c r="B1161" s="65" t="s">
        <v>83</v>
      </c>
      <c r="C1161" s="60" t="s">
        <v>45</v>
      </c>
      <c r="D1161" s="42">
        <f t="shared" si="148"/>
        <v>0</v>
      </c>
      <c r="E1161" s="61"/>
      <c r="F1161" s="61"/>
      <c r="G1161" s="61"/>
      <c r="H1161" s="62"/>
      <c r="I1161" s="45">
        <f t="shared" si="149"/>
        <v>0</v>
      </c>
      <c r="J1161" s="63"/>
      <c r="K1161" s="63"/>
      <c r="L1161" s="63"/>
      <c r="M1161" s="64"/>
    </row>
    <row r="1162" spans="1:13" ht="30" customHeight="1" outlineLevel="1" x14ac:dyDescent="0.25">
      <c r="A1162" s="66" t="s">
        <v>65</v>
      </c>
      <c r="B1162" s="172">
        <v>19</v>
      </c>
      <c r="C1162" s="67" t="s">
        <v>47</v>
      </c>
      <c r="D1162" s="42">
        <f t="shared" si="148"/>
        <v>0</v>
      </c>
      <c r="E1162" s="43"/>
      <c r="F1162" s="43"/>
      <c r="G1162" s="43"/>
      <c r="H1162" s="44"/>
      <c r="I1162" s="45">
        <f t="shared" si="149"/>
        <v>0</v>
      </c>
      <c r="J1162" s="46"/>
      <c r="K1162" s="46"/>
      <c r="L1162" s="46"/>
      <c r="M1162" s="47"/>
    </row>
    <row r="1163" spans="1:13" ht="15.75" customHeight="1" outlineLevel="1" x14ac:dyDescent="0.25">
      <c r="A1163" s="200" t="s">
        <v>66</v>
      </c>
      <c r="B1163" s="68" t="s">
        <v>84</v>
      </c>
      <c r="C1163" s="69" t="s">
        <v>50</v>
      </c>
      <c r="D1163" s="42">
        <f>E1163+F1163+G1163+H1163</f>
        <v>0</v>
      </c>
      <c r="E1163" s="43"/>
      <c r="F1163" s="43"/>
      <c r="G1163" s="43"/>
      <c r="H1163" s="44"/>
      <c r="I1163" s="45">
        <f>J1163+K1163+L1163+M1163</f>
        <v>0</v>
      </c>
      <c r="J1163" s="46"/>
      <c r="K1163" s="56"/>
      <c r="L1163" s="56"/>
      <c r="M1163" s="57"/>
    </row>
    <row r="1164" spans="1:13" ht="30" customHeight="1" outlineLevel="1" x14ac:dyDescent="0.25">
      <c r="A1164" s="201"/>
      <c r="B1164" s="68" t="s">
        <v>85</v>
      </c>
      <c r="C1164" s="69" t="s">
        <v>47</v>
      </c>
      <c r="D1164" s="42">
        <f>E1164+F1164+G1164+H1164</f>
        <v>0</v>
      </c>
      <c r="E1164" s="43"/>
      <c r="F1164" s="43"/>
      <c r="G1164" s="43"/>
      <c r="H1164" s="44"/>
      <c r="I1164" s="45">
        <f>J1164+K1164+L1164+M1164</f>
        <v>0</v>
      </c>
      <c r="J1164" s="46"/>
      <c r="K1164" s="56"/>
      <c r="L1164" s="56"/>
      <c r="M1164" s="57"/>
    </row>
    <row r="1165" spans="1:13" ht="30" customHeight="1" outlineLevel="1" x14ac:dyDescent="0.25">
      <c r="A1165" s="70" t="s">
        <v>69</v>
      </c>
      <c r="B1165" s="68" t="s">
        <v>86</v>
      </c>
      <c r="C1165" s="69" t="s">
        <v>47</v>
      </c>
      <c r="D1165" s="42">
        <f>E1165+F1165+G1165+H1165</f>
        <v>0</v>
      </c>
      <c r="E1165" s="43"/>
      <c r="F1165" s="43"/>
      <c r="G1165" s="43"/>
      <c r="H1165" s="44"/>
      <c r="I1165" s="45">
        <f>J1165+K1165+L1165+M1165</f>
        <v>0</v>
      </c>
      <c r="J1165" s="46"/>
      <c r="K1165" s="56"/>
      <c r="L1165" s="56"/>
      <c r="M1165" s="57"/>
    </row>
    <row r="1166" spans="1:13" ht="16.5" customHeight="1" outlineLevel="1" thickBot="1" x14ac:dyDescent="0.3">
      <c r="A1166" s="102" t="s">
        <v>71</v>
      </c>
      <c r="B1166" s="173">
        <v>20</v>
      </c>
      <c r="C1166" s="103" t="s">
        <v>55</v>
      </c>
      <c r="D1166" s="104">
        <f t="shared" si="148"/>
        <v>0</v>
      </c>
      <c r="E1166" s="105"/>
      <c r="F1166" s="105"/>
      <c r="G1166" s="105"/>
      <c r="H1166" s="106"/>
      <c r="I1166" s="107">
        <f t="shared" si="149"/>
        <v>0</v>
      </c>
      <c r="J1166" s="108"/>
      <c r="K1166" s="108"/>
      <c r="L1166" s="108"/>
      <c r="M1166" s="109"/>
    </row>
    <row r="1167" spans="1:13" ht="16.5" thickTop="1" x14ac:dyDescent="0.25"/>
    <row r="1176" spans="11:13" ht="15.75" customHeight="1" outlineLevel="1" x14ac:dyDescent="0.25">
      <c r="K1176" s="174" t="s">
        <v>0</v>
      </c>
      <c r="L1176" s="174"/>
      <c r="M1176" s="174"/>
    </row>
    <row r="1177" spans="11:13" ht="15.75" customHeight="1" outlineLevel="1" x14ac:dyDescent="0.25">
      <c r="K1177" s="174" t="s">
        <v>1</v>
      </c>
      <c r="L1177" s="174"/>
      <c r="M1177" s="174"/>
    </row>
    <row r="1178" spans="11:13" ht="15.75" customHeight="1" outlineLevel="1" x14ac:dyDescent="0.25">
      <c r="K1178" s="174" t="s">
        <v>2</v>
      </c>
      <c r="L1178" s="174"/>
      <c r="M1178" s="174"/>
    </row>
    <row r="1179" spans="11:13" ht="15.75" customHeight="1" outlineLevel="1" x14ac:dyDescent="0.25">
      <c r="K1179" s="174" t="s">
        <v>3</v>
      </c>
      <c r="L1179" s="174"/>
      <c r="M1179" s="174"/>
    </row>
    <row r="1180" spans="11:13" ht="15.75" customHeight="1" outlineLevel="1" x14ac:dyDescent="0.25">
      <c r="K1180" s="174" t="s">
        <v>4</v>
      </c>
      <c r="L1180" s="174"/>
      <c r="M1180" s="174"/>
    </row>
    <row r="1181" spans="11:13" ht="15.75" customHeight="1" outlineLevel="1" x14ac:dyDescent="0.25">
      <c r="K1181" s="174" t="s">
        <v>5</v>
      </c>
      <c r="L1181" s="174"/>
      <c r="M1181" s="174"/>
    </row>
    <row r="1182" spans="11:13" ht="15.75" customHeight="1" outlineLevel="1" x14ac:dyDescent="0.25">
      <c r="K1182" s="174" t="s">
        <v>6</v>
      </c>
      <c r="L1182" s="174"/>
      <c r="M1182" s="174"/>
    </row>
    <row r="1183" spans="11:13" ht="15.75" customHeight="1" outlineLevel="1" x14ac:dyDescent="0.25">
      <c r="K1183" s="174" t="s">
        <v>7</v>
      </c>
      <c r="L1183" s="174"/>
      <c r="M1183" s="174"/>
    </row>
    <row r="1184" spans="11:13" outlineLevel="1" x14ac:dyDescent="0.25"/>
    <row r="1185" spans="1:13" ht="16.5" customHeight="1" outlineLevel="1" x14ac:dyDescent="0.25">
      <c r="A1185" s="175" t="str">
        <f>$A$10</f>
        <v>Объёмы медицинской помощи по территориальной программе обязательного медицинского страхования на 2018 год</v>
      </c>
      <c r="B1185" s="175"/>
      <c r="C1185" s="175"/>
      <c r="D1185" s="175"/>
      <c r="E1185" s="175"/>
      <c r="F1185" s="175"/>
      <c r="G1185" s="175"/>
      <c r="H1185" s="175"/>
      <c r="I1185" s="175"/>
      <c r="J1185" s="175"/>
      <c r="K1185" s="175"/>
      <c r="L1185" s="175"/>
      <c r="M1185" s="175"/>
    </row>
    <row r="1186" spans="1:13" ht="16.5" customHeight="1" outlineLevel="1" x14ac:dyDescent="0.25">
      <c r="A1186" s="176" t="s">
        <v>97</v>
      </c>
      <c r="B1186" s="176"/>
      <c r="C1186" s="176"/>
      <c r="D1186" s="176"/>
      <c r="E1186" s="176"/>
      <c r="F1186" s="176"/>
      <c r="G1186" s="176"/>
      <c r="H1186" s="176"/>
      <c r="I1186" s="176"/>
      <c r="J1186" s="176"/>
      <c r="K1186" s="176"/>
      <c r="L1186" s="176"/>
      <c r="M1186" s="176"/>
    </row>
    <row r="1187" spans="1:13" ht="16.5" customHeight="1" outlineLevel="1" x14ac:dyDescent="0.25">
      <c r="A1187" s="175" t="str">
        <f>$A$12</f>
        <v>для лиц, застрахованных в филиале АО "ГСМК "Сахамедстрах" в г. Магадане Магаданской области</v>
      </c>
      <c r="B1187" s="175"/>
      <c r="C1187" s="175"/>
      <c r="D1187" s="175"/>
      <c r="E1187" s="175"/>
      <c r="F1187" s="175"/>
      <c r="G1187" s="175"/>
      <c r="H1187" s="175"/>
      <c r="I1187" s="175"/>
      <c r="J1187" s="175"/>
      <c r="K1187" s="175"/>
      <c r="L1187" s="175"/>
      <c r="M1187" s="175"/>
    </row>
    <row r="1188" spans="1:13" ht="16.5" outlineLevel="1" thickBot="1" x14ac:dyDescent="0.3">
      <c r="A1188" s="6"/>
      <c r="B1188" s="7"/>
      <c r="C1188" s="6"/>
      <c r="D1188" s="8"/>
      <c r="E1188" s="8"/>
      <c r="F1188" s="8"/>
      <c r="G1188" s="8"/>
      <c r="H1188" s="8"/>
      <c r="I1188" s="6"/>
      <c r="J1188" s="6"/>
      <c r="K1188" s="6"/>
      <c r="L1188" s="6"/>
      <c r="M1188" s="6"/>
    </row>
    <row r="1189" spans="1:13" ht="16.5" customHeight="1" outlineLevel="1" thickTop="1" x14ac:dyDescent="0.25">
      <c r="A1189" s="177" t="s">
        <v>11</v>
      </c>
      <c r="B1189" s="180" t="s">
        <v>12</v>
      </c>
      <c r="C1189" s="183" t="s">
        <v>13</v>
      </c>
      <c r="D1189" s="186" t="str">
        <f>$D$14</f>
        <v>Всего на 2018 год</v>
      </c>
      <c r="E1189" s="189" t="s">
        <v>15</v>
      </c>
      <c r="F1189" s="189"/>
      <c r="G1189" s="189"/>
      <c r="H1189" s="190"/>
      <c r="I1189" s="193" t="str">
        <f>$I$14</f>
        <v>Всего на 2018 год</v>
      </c>
      <c r="J1189" s="196" t="s">
        <v>16</v>
      </c>
      <c r="K1189" s="196"/>
      <c r="L1189" s="196"/>
      <c r="M1189" s="197"/>
    </row>
    <row r="1190" spans="1:13" outlineLevel="1" x14ac:dyDescent="0.25">
      <c r="A1190" s="178"/>
      <c r="B1190" s="181"/>
      <c r="C1190" s="184"/>
      <c r="D1190" s="187"/>
      <c r="E1190" s="191"/>
      <c r="F1190" s="191"/>
      <c r="G1190" s="191"/>
      <c r="H1190" s="192"/>
      <c r="I1190" s="194"/>
      <c r="J1190" s="198"/>
      <c r="K1190" s="198"/>
      <c r="L1190" s="198"/>
      <c r="M1190" s="199"/>
    </row>
    <row r="1191" spans="1:13" ht="30.75" outlineLevel="1" thickBot="1" x14ac:dyDescent="0.3">
      <c r="A1191" s="179"/>
      <c r="B1191" s="182"/>
      <c r="C1191" s="185"/>
      <c r="D1191" s="188"/>
      <c r="E1191" s="9" t="s">
        <v>17</v>
      </c>
      <c r="F1191" s="9" t="s">
        <v>18</v>
      </c>
      <c r="G1191" s="9" t="s">
        <v>19</v>
      </c>
      <c r="H1191" s="10" t="s">
        <v>20</v>
      </c>
      <c r="I1191" s="195"/>
      <c r="J1191" s="11" t="s">
        <v>17</v>
      </c>
      <c r="K1191" s="11" t="s">
        <v>18</v>
      </c>
      <c r="L1191" s="11" t="s">
        <v>19</v>
      </c>
      <c r="M1191" s="12" t="s">
        <v>20</v>
      </c>
    </row>
    <row r="1192" spans="1:13" ht="17.25" outlineLevel="1" thickTop="1" thickBot="1" x14ac:dyDescent="0.3">
      <c r="A1192" s="15" t="s">
        <v>21</v>
      </c>
      <c r="B1192" s="16" t="s">
        <v>22</v>
      </c>
      <c r="C1192" s="17" t="s">
        <v>23</v>
      </c>
      <c r="D1192" s="18" t="s">
        <v>24</v>
      </c>
      <c r="E1192" s="19" t="s">
        <v>25</v>
      </c>
      <c r="F1192" s="19" t="s">
        <v>26</v>
      </c>
      <c r="G1192" s="19" t="s">
        <v>27</v>
      </c>
      <c r="H1192" s="20" t="s">
        <v>28</v>
      </c>
      <c r="I1192" s="21" t="s">
        <v>29</v>
      </c>
      <c r="J1192" s="22" t="s">
        <v>30</v>
      </c>
      <c r="K1192" s="22" t="s">
        <v>31</v>
      </c>
      <c r="L1192" s="22" t="s">
        <v>32</v>
      </c>
      <c r="M1192" s="23" t="s">
        <v>33</v>
      </c>
    </row>
    <row r="1193" spans="1:13" ht="43.5" outlineLevel="1" thickTop="1" x14ac:dyDescent="0.25">
      <c r="A1193" s="26" t="s">
        <v>34</v>
      </c>
      <c r="B1193" s="27">
        <v>1</v>
      </c>
      <c r="C1193" s="28"/>
      <c r="D1193" s="29"/>
      <c r="E1193" s="30"/>
      <c r="F1193" s="30"/>
      <c r="G1193" s="30"/>
      <c r="H1193" s="31"/>
      <c r="I1193" s="32">
        <f>J1193+K1193+L1193+M1193</f>
        <v>41697.4</v>
      </c>
      <c r="J1193" s="33">
        <f>J1194+J1195+J1199+J1203</f>
        <v>9850.42</v>
      </c>
      <c r="K1193" s="33">
        <f>K1194+K1195+K1199+K1203</f>
        <v>10698.570000000002</v>
      </c>
      <c r="L1193" s="33">
        <f>L1194+L1195+L1199+L1203</f>
        <v>9701.7699999999986</v>
      </c>
      <c r="M1193" s="34">
        <f>M1194+M1195+M1199+M1203</f>
        <v>11446.640000000001</v>
      </c>
    </row>
    <row r="1194" spans="1:13" ht="30" outlineLevel="1" x14ac:dyDescent="0.25">
      <c r="A1194" s="40" t="s">
        <v>35</v>
      </c>
      <c r="B1194" s="172">
        <v>2</v>
      </c>
      <c r="C1194" s="41" t="s">
        <v>36</v>
      </c>
      <c r="D1194" s="42">
        <f>E1194+F1194+G1194+H1194</f>
        <v>0</v>
      </c>
      <c r="E1194" s="43">
        <f t="shared" ref="E1194:H1203" si="150">E1205+E1227</f>
        <v>0</v>
      </c>
      <c r="F1194" s="43">
        <f t="shared" si="150"/>
        <v>0</v>
      </c>
      <c r="G1194" s="43">
        <f t="shared" si="150"/>
        <v>0</v>
      </c>
      <c r="H1194" s="44">
        <f t="shared" si="150"/>
        <v>0</v>
      </c>
      <c r="I1194" s="45">
        <f>J1194+K1194+L1194+M1194</f>
        <v>0</v>
      </c>
      <c r="J1194" s="46">
        <f>J1205+J1216+J1227</f>
        <v>0</v>
      </c>
      <c r="K1194" s="46">
        <f>K1205+K1216+K1227</f>
        <v>0</v>
      </c>
      <c r="L1194" s="46">
        <f>L1205+L1216+L1227</f>
        <v>0</v>
      </c>
      <c r="M1194" s="47">
        <f>M1205+M1216+M1227</f>
        <v>0</v>
      </c>
    </row>
    <row r="1195" spans="1:13" ht="30" outlineLevel="1" x14ac:dyDescent="0.25">
      <c r="A1195" s="51" t="s">
        <v>37</v>
      </c>
      <c r="B1195" s="52">
        <v>3</v>
      </c>
      <c r="C1195" s="53" t="s">
        <v>38</v>
      </c>
      <c r="D1195" s="42">
        <f t="shared" ref="D1195:D1203" si="151">E1195+F1195+G1195+H1195</f>
        <v>21702</v>
      </c>
      <c r="E1195" s="54">
        <f t="shared" si="150"/>
        <v>5426</v>
      </c>
      <c r="F1195" s="54">
        <f t="shared" si="150"/>
        <v>5426</v>
      </c>
      <c r="G1195" s="54">
        <f t="shared" si="150"/>
        <v>5425</v>
      </c>
      <c r="H1195" s="55">
        <f t="shared" si="150"/>
        <v>5425</v>
      </c>
      <c r="I1195" s="45">
        <f t="shared" ref="I1195:I1203" si="152">J1195+K1195+L1195+M1195</f>
        <v>18824.98</v>
      </c>
      <c r="J1195" s="56">
        <f>J1196+J1197+J1198</f>
        <v>4742.66</v>
      </c>
      <c r="K1195" s="56">
        <f>K1196+K1197+K1198</f>
        <v>4920.3600000000006</v>
      </c>
      <c r="L1195" s="56">
        <f>L1196+L1197+L1198</f>
        <v>5547.09</v>
      </c>
      <c r="M1195" s="57">
        <f>M1196+M1197+M1198</f>
        <v>3614.8700000000003</v>
      </c>
    </row>
    <row r="1196" spans="1:13" ht="45" outlineLevel="1" x14ac:dyDescent="0.25">
      <c r="A1196" s="58" t="s">
        <v>39</v>
      </c>
      <c r="B1196" s="59" t="s">
        <v>40</v>
      </c>
      <c r="C1196" s="60" t="s">
        <v>38</v>
      </c>
      <c r="D1196" s="42">
        <f t="shared" si="151"/>
        <v>11324</v>
      </c>
      <c r="E1196" s="61">
        <f t="shared" si="150"/>
        <v>2984</v>
      </c>
      <c r="F1196" s="61">
        <f t="shared" si="150"/>
        <v>2938</v>
      </c>
      <c r="G1196" s="61">
        <f t="shared" si="150"/>
        <v>2781</v>
      </c>
      <c r="H1196" s="62">
        <f t="shared" si="150"/>
        <v>2621</v>
      </c>
      <c r="I1196" s="45">
        <f t="shared" si="152"/>
        <v>11116.730000000001</v>
      </c>
      <c r="J1196" s="63">
        <f t="shared" ref="J1196:M1203" si="153">J1207+J1218+J1229</f>
        <v>3026.13</v>
      </c>
      <c r="K1196" s="63">
        <f t="shared" si="153"/>
        <v>2979.48</v>
      </c>
      <c r="L1196" s="63">
        <f t="shared" si="153"/>
        <v>2820.26</v>
      </c>
      <c r="M1196" s="64">
        <f t="shared" si="153"/>
        <v>2290.86</v>
      </c>
    </row>
    <row r="1197" spans="1:13" ht="45" outlineLevel="1" x14ac:dyDescent="0.25">
      <c r="A1197" s="58" t="s">
        <v>41</v>
      </c>
      <c r="B1197" s="65" t="s">
        <v>42</v>
      </c>
      <c r="C1197" s="60" t="s">
        <v>38</v>
      </c>
      <c r="D1197" s="42">
        <f t="shared" si="151"/>
        <v>875</v>
      </c>
      <c r="E1197" s="61">
        <f t="shared" si="150"/>
        <v>238</v>
      </c>
      <c r="F1197" s="61">
        <f t="shared" si="150"/>
        <v>171</v>
      </c>
      <c r="G1197" s="61">
        <f t="shared" si="150"/>
        <v>220</v>
      </c>
      <c r="H1197" s="62">
        <f t="shared" si="150"/>
        <v>246</v>
      </c>
      <c r="I1197" s="45">
        <f t="shared" si="152"/>
        <v>1386.69</v>
      </c>
      <c r="J1197" s="63">
        <f t="shared" si="153"/>
        <v>377.18</v>
      </c>
      <c r="K1197" s="63">
        <f t="shared" si="153"/>
        <v>271</v>
      </c>
      <c r="L1197" s="63">
        <f t="shared" si="153"/>
        <v>348.65</v>
      </c>
      <c r="M1197" s="64">
        <f t="shared" si="153"/>
        <v>389.86</v>
      </c>
    </row>
    <row r="1198" spans="1:13" ht="30" outlineLevel="1" x14ac:dyDescent="0.25">
      <c r="A1198" s="58" t="s">
        <v>43</v>
      </c>
      <c r="B1198" s="65" t="s">
        <v>44</v>
      </c>
      <c r="C1198" s="60" t="s">
        <v>45</v>
      </c>
      <c r="D1198" s="42">
        <f t="shared" si="151"/>
        <v>3277</v>
      </c>
      <c r="E1198" s="61">
        <f t="shared" si="150"/>
        <v>760</v>
      </c>
      <c r="F1198" s="61">
        <f t="shared" si="150"/>
        <v>799</v>
      </c>
      <c r="G1198" s="61">
        <f t="shared" si="150"/>
        <v>836</v>
      </c>
      <c r="H1198" s="62">
        <f t="shared" si="150"/>
        <v>882</v>
      </c>
      <c r="I1198" s="45">
        <f t="shared" si="152"/>
        <v>6321.5599999999995</v>
      </c>
      <c r="J1198" s="63">
        <f t="shared" si="153"/>
        <v>1339.35</v>
      </c>
      <c r="K1198" s="63">
        <f t="shared" si="153"/>
        <v>1669.88</v>
      </c>
      <c r="L1198" s="63">
        <f t="shared" si="153"/>
        <v>2378.1799999999998</v>
      </c>
      <c r="M1198" s="64">
        <f t="shared" si="153"/>
        <v>934.15</v>
      </c>
    </row>
    <row r="1199" spans="1:13" ht="30" outlineLevel="1" x14ac:dyDescent="0.25">
      <c r="A1199" s="66" t="s">
        <v>46</v>
      </c>
      <c r="B1199" s="172">
        <v>4</v>
      </c>
      <c r="C1199" s="67" t="s">
        <v>47</v>
      </c>
      <c r="D1199" s="42">
        <f t="shared" si="151"/>
        <v>284</v>
      </c>
      <c r="E1199" s="43">
        <f t="shared" si="150"/>
        <v>70</v>
      </c>
      <c r="F1199" s="43">
        <f t="shared" si="150"/>
        <v>81</v>
      </c>
      <c r="G1199" s="43">
        <f t="shared" si="150"/>
        <v>55</v>
      </c>
      <c r="H1199" s="44">
        <f t="shared" si="150"/>
        <v>78</v>
      </c>
      <c r="I1199" s="45">
        <f t="shared" si="152"/>
        <v>21109.51</v>
      </c>
      <c r="J1199" s="46">
        <f t="shared" si="153"/>
        <v>4814.79</v>
      </c>
      <c r="K1199" s="46">
        <f t="shared" si="153"/>
        <v>5461.35</v>
      </c>
      <c r="L1199" s="46">
        <f t="shared" si="153"/>
        <v>3946.12</v>
      </c>
      <c r="M1199" s="47">
        <f t="shared" si="153"/>
        <v>6887.25</v>
      </c>
    </row>
    <row r="1200" spans="1:13" ht="15.75" customHeight="1" outlineLevel="1" x14ac:dyDescent="0.25">
      <c r="A1200" s="200" t="s">
        <v>48</v>
      </c>
      <c r="B1200" s="68" t="s">
        <v>49</v>
      </c>
      <c r="C1200" s="69" t="s">
        <v>50</v>
      </c>
      <c r="D1200" s="42">
        <f>E1200+F1200+G1200+H1200</f>
        <v>0</v>
      </c>
      <c r="E1200" s="43">
        <f t="shared" si="150"/>
        <v>0</v>
      </c>
      <c r="F1200" s="43">
        <f t="shared" si="150"/>
        <v>0</v>
      </c>
      <c r="G1200" s="43">
        <f t="shared" si="150"/>
        <v>0</v>
      </c>
      <c r="H1200" s="44">
        <f t="shared" si="150"/>
        <v>0</v>
      </c>
      <c r="I1200" s="45">
        <f>J1200+K1200+L1200+M1200</f>
        <v>0</v>
      </c>
      <c r="J1200" s="46">
        <f t="shared" si="153"/>
        <v>0</v>
      </c>
      <c r="K1200" s="46">
        <f t="shared" si="153"/>
        <v>0</v>
      </c>
      <c r="L1200" s="46">
        <f t="shared" si="153"/>
        <v>0</v>
      </c>
      <c r="M1200" s="47">
        <f t="shared" si="153"/>
        <v>0</v>
      </c>
    </row>
    <row r="1201" spans="1:13" ht="30" outlineLevel="1" x14ac:dyDescent="0.25">
      <c r="A1201" s="201"/>
      <c r="B1201" s="68" t="s">
        <v>51</v>
      </c>
      <c r="C1201" s="69" t="s">
        <v>47</v>
      </c>
      <c r="D1201" s="42">
        <f>E1201+F1201+G1201+H1201</f>
        <v>0</v>
      </c>
      <c r="E1201" s="43">
        <f t="shared" si="150"/>
        <v>0</v>
      </c>
      <c r="F1201" s="43">
        <f t="shared" si="150"/>
        <v>0</v>
      </c>
      <c r="G1201" s="43">
        <f t="shared" si="150"/>
        <v>0</v>
      </c>
      <c r="H1201" s="44">
        <f t="shared" si="150"/>
        <v>0</v>
      </c>
      <c r="I1201" s="45">
        <f>J1201+K1201+L1201+M1201</f>
        <v>0</v>
      </c>
      <c r="J1201" s="46">
        <f t="shared" si="153"/>
        <v>0</v>
      </c>
      <c r="K1201" s="46">
        <f t="shared" si="153"/>
        <v>0</v>
      </c>
      <c r="L1201" s="46">
        <f t="shared" si="153"/>
        <v>0</v>
      </c>
      <c r="M1201" s="47">
        <f t="shared" si="153"/>
        <v>0</v>
      </c>
    </row>
    <row r="1202" spans="1:13" ht="45" outlineLevel="1" x14ac:dyDescent="0.25">
      <c r="A1202" s="70" t="s">
        <v>52</v>
      </c>
      <c r="B1202" s="68" t="s">
        <v>53</v>
      </c>
      <c r="C1202" s="69" t="s">
        <v>47</v>
      </c>
      <c r="D1202" s="42">
        <f>E1202+F1202+G1202+H1202</f>
        <v>0</v>
      </c>
      <c r="E1202" s="43">
        <f t="shared" si="150"/>
        <v>0</v>
      </c>
      <c r="F1202" s="43">
        <f t="shared" si="150"/>
        <v>0</v>
      </c>
      <c r="G1202" s="43">
        <f t="shared" si="150"/>
        <v>0</v>
      </c>
      <c r="H1202" s="44">
        <f t="shared" si="150"/>
        <v>0</v>
      </c>
      <c r="I1202" s="45">
        <f>J1202+K1202+L1202+M1202</f>
        <v>0</v>
      </c>
      <c r="J1202" s="46">
        <f t="shared" si="153"/>
        <v>0</v>
      </c>
      <c r="K1202" s="46">
        <f t="shared" si="153"/>
        <v>0</v>
      </c>
      <c r="L1202" s="46">
        <f t="shared" si="153"/>
        <v>0</v>
      </c>
      <c r="M1202" s="47">
        <f t="shared" si="153"/>
        <v>0</v>
      </c>
    </row>
    <row r="1203" spans="1:13" ht="30.75" outlineLevel="1" thickBot="1" x14ac:dyDescent="0.3">
      <c r="A1203" s="71" t="s">
        <v>54</v>
      </c>
      <c r="B1203" s="72">
        <v>5</v>
      </c>
      <c r="C1203" s="73" t="s">
        <v>55</v>
      </c>
      <c r="D1203" s="74">
        <f t="shared" si="151"/>
        <v>42</v>
      </c>
      <c r="E1203" s="75">
        <f t="shared" si="150"/>
        <v>8</v>
      </c>
      <c r="F1203" s="75">
        <f t="shared" si="150"/>
        <v>8</v>
      </c>
      <c r="G1203" s="75">
        <f t="shared" si="150"/>
        <v>6</v>
      </c>
      <c r="H1203" s="76">
        <f t="shared" si="150"/>
        <v>20</v>
      </c>
      <c r="I1203" s="77">
        <f t="shared" si="152"/>
        <v>1762.91</v>
      </c>
      <c r="J1203" s="78">
        <f t="shared" si="153"/>
        <v>292.97000000000003</v>
      </c>
      <c r="K1203" s="78">
        <f t="shared" si="153"/>
        <v>316.86</v>
      </c>
      <c r="L1203" s="78">
        <f t="shared" si="153"/>
        <v>208.56</v>
      </c>
      <c r="M1203" s="79">
        <f t="shared" si="153"/>
        <v>944.52</v>
      </c>
    </row>
    <row r="1204" spans="1:13" ht="71.25" outlineLevel="1" x14ac:dyDescent="0.25">
      <c r="A1204" s="26" t="s">
        <v>56</v>
      </c>
      <c r="B1204" s="27">
        <v>6</v>
      </c>
      <c r="C1204" s="28"/>
      <c r="D1204" s="29"/>
      <c r="E1204" s="30"/>
      <c r="F1204" s="30"/>
      <c r="G1204" s="30"/>
      <c r="H1204" s="31"/>
      <c r="I1204" s="32">
        <f>J1204+K1204+L1204+M1204</f>
        <v>41697.4</v>
      </c>
      <c r="J1204" s="33">
        <f>J1205+J1206+J1210+J1214</f>
        <v>9850.42</v>
      </c>
      <c r="K1204" s="33">
        <f>K1205+K1206+K1210+K1214</f>
        <v>10698.570000000002</v>
      </c>
      <c r="L1204" s="33">
        <f>L1205+L1206+L1210+L1214</f>
        <v>9701.7699999999986</v>
      </c>
      <c r="M1204" s="34">
        <f>M1205+M1206+M1210+M1214</f>
        <v>11446.640000000001</v>
      </c>
    </row>
    <row r="1205" spans="1:13" outlineLevel="1" x14ac:dyDescent="0.25">
      <c r="A1205" s="40" t="s">
        <v>57</v>
      </c>
      <c r="B1205" s="172">
        <v>7</v>
      </c>
      <c r="C1205" s="41" t="s">
        <v>36</v>
      </c>
      <c r="D1205" s="42">
        <f>SUM(E1205:H1205)</f>
        <v>0</v>
      </c>
      <c r="E1205" s="43">
        <v>0</v>
      </c>
      <c r="F1205" s="43">
        <v>0</v>
      </c>
      <c r="G1205" s="43">
        <v>0</v>
      </c>
      <c r="H1205" s="44">
        <v>0</v>
      </c>
      <c r="I1205" s="45">
        <f>J1205+K1205+L1205+M1205</f>
        <v>0</v>
      </c>
      <c r="J1205" s="46">
        <v>0</v>
      </c>
      <c r="K1205" s="46">
        <v>0</v>
      </c>
      <c r="L1205" s="46">
        <v>0</v>
      </c>
      <c r="M1205" s="47">
        <v>0</v>
      </c>
    </row>
    <row r="1206" spans="1:13" outlineLevel="1" x14ac:dyDescent="0.25">
      <c r="A1206" s="51" t="s">
        <v>58</v>
      </c>
      <c r="B1206" s="172">
        <v>8</v>
      </c>
      <c r="C1206" s="41" t="s">
        <v>38</v>
      </c>
      <c r="D1206" s="42">
        <f>SUM(E1206:H1206)</f>
        <v>21702</v>
      </c>
      <c r="E1206" s="54">
        <f>E1207+E1208+ROUND(E1209*2.9,0)</f>
        <v>5426</v>
      </c>
      <c r="F1206" s="54">
        <f>F1207+F1208+ROUND(F1209*2.9,0)</f>
        <v>5426</v>
      </c>
      <c r="G1206" s="54">
        <f>G1207+G1208+ROUND(G1209*2.9,0)</f>
        <v>5425</v>
      </c>
      <c r="H1206" s="55">
        <f>H1207+H1208+ROUND(H1209*2.9,0)</f>
        <v>5425</v>
      </c>
      <c r="I1206" s="45">
        <f t="shared" ref="I1206:I1214" si="154">J1206+K1206+L1206+M1206</f>
        <v>18824.98</v>
      </c>
      <c r="J1206" s="56">
        <f>J1207+J1208+J1209</f>
        <v>4742.66</v>
      </c>
      <c r="K1206" s="56">
        <f>K1207+K1208+K1209</f>
        <v>4920.3600000000006</v>
      </c>
      <c r="L1206" s="56">
        <f>L1207+L1208+L1209</f>
        <v>5547.09</v>
      </c>
      <c r="M1206" s="57">
        <f>M1207+M1208+M1209</f>
        <v>3614.8700000000003</v>
      </c>
    </row>
    <row r="1207" spans="1:13" ht="30" outlineLevel="1" x14ac:dyDescent="0.25">
      <c r="A1207" s="58" t="s">
        <v>59</v>
      </c>
      <c r="B1207" s="65" t="s">
        <v>60</v>
      </c>
      <c r="C1207" s="60" t="s">
        <v>38</v>
      </c>
      <c r="D1207" s="42">
        <f t="shared" ref="D1207:D1214" si="155">SUM(E1207:H1207)</f>
        <v>11324</v>
      </c>
      <c r="E1207" s="61">
        <v>2984</v>
      </c>
      <c r="F1207" s="61">
        <v>2938</v>
      </c>
      <c r="G1207" s="61">
        <v>2781</v>
      </c>
      <c r="H1207" s="62">
        <v>2621</v>
      </c>
      <c r="I1207" s="45">
        <f t="shared" si="154"/>
        <v>11116.730000000001</v>
      </c>
      <c r="J1207" s="63">
        <v>3026.13</v>
      </c>
      <c r="K1207" s="63">
        <v>2979.48</v>
      </c>
      <c r="L1207" s="63">
        <v>2820.26</v>
      </c>
      <c r="M1207" s="64">
        <v>2290.86</v>
      </c>
    </row>
    <row r="1208" spans="1:13" ht="30" outlineLevel="1" x14ac:dyDescent="0.25">
      <c r="A1208" s="58" t="s">
        <v>61</v>
      </c>
      <c r="B1208" s="65" t="s">
        <v>62</v>
      </c>
      <c r="C1208" s="60" t="s">
        <v>38</v>
      </c>
      <c r="D1208" s="42">
        <f t="shared" si="155"/>
        <v>875</v>
      </c>
      <c r="E1208" s="61">
        <v>238</v>
      </c>
      <c r="F1208" s="61">
        <v>171</v>
      </c>
      <c r="G1208" s="61">
        <v>220</v>
      </c>
      <c r="H1208" s="62">
        <v>246</v>
      </c>
      <c r="I1208" s="45">
        <f t="shared" si="154"/>
        <v>1386.69</v>
      </c>
      <c r="J1208" s="63">
        <v>377.18</v>
      </c>
      <c r="K1208" s="63">
        <v>271</v>
      </c>
      <c r="L1208" s="63">
        <v>348.65</v>
      </c>
      <c r="M1208" s="64">
        <v>389.86</v>
      </c>
    </row>
    <row r="1209" spans="1:13" outlineLevel="1" x14ac:dyDescent="0.25">
      <c r="A1209" s="58" t="s">
        <v>63</v>
      </c>
      <c r="B1209" s="65" t="s">
        <v>64</v>
      </c>
      <c r="C1209" s="60" t="s">
        <v>45</v>
      </c>
      <c r="D1209" s="42">
        <f t="shared" si="155"/>
        <v>3277</v>
      </c>
      <c r="E1209" s="61">
        <v>760</v>
      </c>
      <c r="F1209" s="61">
        <v>799</v>
      </c>
      <c r="G1209" s="61">
        <v>836</v>
      </c>
      <c r="H1209" s="62">
        <v>882</v>
      </c>
      <c r="I1209" s="45">
        <f t="shared" si="154"/>
        <v>6321.5599999999995</v>
      </c>
      <c r="J1209" s="63">
        <v>1339.35</v>
      </c>
      <c r="K1209" s="63">
        <v>1669.88</v>
      </c>
      <c r="L1209" s="63">
        <v>2378.1799999999998</v>
      </c>
      <c r="M1209" s="64">
        <v>934.15</v>
      </c>
    </row>
    <row r="1210" spans="1:13" ht="30" outlineLevel="1" x14ac:dyDescent="0.25">
      <c r="A1210" s="66" t="s">
        <v>65</v>
      </c>
      <c r="B1210" s="172">
        <v>9</v>
      </c>
      <c r="C1210" s="67" t="s">
        <v>47</v>
      </c>
      <c r="D1210" s="42">
        <f t="shared" si="155"/>
        <v>284</v>
      </c>
      <c r="E1210" s="43">
        <v>70</v>
      </c>
      <c r="F1210" s="43">
        <v>81</v>
      </c>
      <c r="G1210" s="43">
        <v>55</v>
      </c>
      <c r="H1210" s="44">
        <v>78</v>
      </c>
      <c r="I1210" s="45">
        <f t="shared" si="154"/>
        <v>21109.51</v>
      </c>
      <c r="J1210" s="46">
        <v>4814.79</v>
      </c>
      <c r="K1210" s="46">
        <v>5461.35</v>
      </c>
      <c r="L1210" s="46">
        <v>3946.12</v>
      </c>
      <c r="M1210" s="47">
        <v>6887.25</v>
      </c>
    </row>
    <row r="1211" spans="1:13" outlineLevel="1" x14ac:dyDescent="0.25">
      <c r="A1211" s="200" t="s">
        <v>66</v>
      </c>
      <c r="B1211" s="68" t="s">
        <v>67</v>
      </c>
      <c r="C1211" s="69" t="s">
        <v>50</v>
      </c>
      <c r="D1211" s="42">
        <f>SUM(E1211:H1211)</f>
        <v>0</v>
      </c>
      <c r="E1211" s="43">
        <v>0</v>
      </c>
      <c r="F1211" s="43">
        <v>0</v>
      </c>
      <c r="G1211" s="43">
        <v>0</v>
      </c>
      <c r="H1211" s="44">
        <v>0</v>
      </c>
      <c r="I1211" s="45">
        <f>J1211+K1211+L1211+M1211</f>
        <v>0</v>
      </c>
      <c r="J1211" s="46">
        <v>0</v>
      </c>
      <c r="K1211" s="46">
        <v>0</v>
      </c>
      <c r="L1211" s="46">
        <v>0</v>
      </c>
      <c r="M1211" s="47">
        <v>0</v>
      </c>
    </row>
    <row r="1212" spans="1:13" ht="30" outlineLevel="1" x14ac:dyDescent="0.25">
      <c r="A1212" s="201"/>
      <c r="B1212" s="68" t="s">
        <v>68</v>
      </c>
      <c r="C1212" s="69" t="s">
        <v>47</v>
      </c>
      <c r="D1212" s="42">
        <f t="shared" si="155"/>
        <v>0</v>
      </c>
      <c r="E1212" s="43">
        <v>0</v>
      </c>
      <c r="F1212" s="43">
        <v>0</v>
      </c>
      <c r="G1212" s="43">
        <v>0</v>
      </c>
      <c r="H1212" s="44">
        <v>0</v>
      </c>
      <c r="I1212" s="45">
        <f>J1212+K1212+L1212+M1212</f>
        <v>0</v>
      </c>
      <c r="J1212" s="46">
        <v>0</v>
      </c>
      <c r="K1212" s="46">
        <v>0</v>
      </c>
      <c r="L1212" s="46">
        <v>0</v>
      </c>
      <c r="M1212" s="47">
        <v>0</v>
      </c>
    </row>
    <row r="1213" spans="1:13" ht="30" outlineLevel="1" x14ac:dyDescent="0.25">
      <c r="A1213" s="70" t="s">
        <v>69</v>
      </c>
      <c r="B1213" s="68" t="s">
        <v>70</v>
      </c>
      <c r="C1213" s="69" t="s">
        <v>47</v>
      </c>
      <c r="D1213" s="42">
        <f t="shared" si="155"/>
        <v>0</v>
      </c>
      <c r="E1213" s="43">
        <v>0</v>
      </c>
      <c r="F1213" s="43">
        <v>0</v>
      </c>
      <c r="G1213" s="43">
        <v>0</v>
      </c>
      <c r="H1213" s="44">
        <v>0</v>
      </c>
      <c r="I1213" s="45">
        <f t="shared" si="154"/>
        <v>0</v>
      </c>
      <c r="J1213" s="46">
        <v>0</v>
      </c>
      <c r="K1213" s="46">
        <v>0</v>
      </c>
      <c r="L1213" s="46">
        <v>0</v>
      </c>
      <c r="M1213" s="47">
        <v>0</v>
      </c>
    </row>
    <row r="1214" spans="1:13" ht="16.5" outlineLevel="1" thickBot="1" x14ac:dyDescent="0.3">
      <c r="A1214" s="71" t="s">
        <v>71</v>
      </c>
      <c r="B1214" s="72">
        <v>10</v>
      </c>
      <c r="C1214" s="73" t="s">
        <v>55</v>
      </c>
      <c r="D1214" s="231">
        <f t="shared" si="155"/>
        <v>42</v>
      </c>
      <c r="E1214" s="232">
        <v>8</v>
      </c>
      <c r="F1214" s="232">
        <v>8</v>
      </c>
      <c r="G1214" s="232">
        <v>6</v>
      </c>
      <c r="H1214" s="222">
        <v>20</v>
      </c>
      <c r="I1214" s="233">
        <f t="shared" si="154"/>
        <v>1762.91</v>
      </c>
      <c r="J1214" s="223">
        <v>292.97000000000003</v>
      </c>
      <c r="K1214" s="223">
        <v>316.86</v>
      </c>
      <c r="L1214" s="223">
        <v>208.56</v>
      </c>
      <c r="M1214" s="224">
        <v>944.52</v>
      </c>
    </row>
    <row r="1215" spans="1:13" ht="71.25" outlineLevel="1" x14ac:dyDescent="0.25">
      <c r="A1215" s="26" t="s">
        <v>72</v>
      </c>
      <c r="B1215" s="27">
        <v>11</v>
      </c>
      <c r="C1215" s="28"/>
      <c r="D1215" s="99" t="s">
        <v>73</v>
      </c>
      <c r="E1215" s="30" t="s">
        <v>73</v>
      </c>
      <c r="F1215" s="30" t="s">
        <v>73</v>
      </c>
      <c r="G1215" s="30" t="s">
        <v>73</v>
      </c>
      <c r="H1215" s="30" t="s">
        <v>73</v>
      </c>
      <c r="I1215" s="32">
        <f>J1215+K1215+L1215+M1215</f>
        <v>0</v>
      </c>
      <c r="J1215" s="33">
        <f>J1216+J1217+J1221+J1225</f>
        <v>0</v>
      </c>
      <c r="K1215" s="33">
        <f>K1216+K1217+K1221+K1225</f>
        <v>0</v>
      </c>
      <c r="L1215" s="33">
        <f>L1216+L1217+L1221+L1225</f>
        <v>0</v>
      </c>
      <c r="M1215" s="34">
        <f>M1216+M1217+M1221+M1225</f>
        <v>0</v>
      </c>
    </row>
    <row r="1216" spans="1:13" outlineLevel="1" x14ac:dyDescent="0.25">
      <c r="A1216" s="40" t="s">
        <v>57</v>
      </c>
      <c r="B1216" s="172">
        <v>12</v>
      </c>
      <c r="C1216" s="41" t="s">
        <v>36</v>
      </c>
      <c r="D1216" s="42" t="s">
        <v>73</v>
      </c>
      <c r="E1216" s="43" t="s">
        <v>73</v>
      </c>
      <c r="F1216" s="43" t="s">
        <v>73</v>
      </c>
      <c r="G1216" s="43" t="s">
        <v>73</v>
      </c>
      <c r="H1216" s="44" t="s">
        <v>73</v>
      </c>
      <c r="I1216" s="45">
        <f>J1216+K1216+L1216+M1216</f>
        <v>0</v>
      </c>
      <c r="J1216" s="46">
        <v>0</v>
      </c>
      <c r="K1216" s="46">
        <v>0</v>
      </c>
      <c r="L1216" s="46">
        <v>0</v>
      </c>
      <c r="M1216" s="46">
        <v>0</v>
      </c>
    </row>
    <row r="1217" spans="1:13" outlineLevel="1" x14ac:dyDescent="0.25">
      <c r="A1217" s="51" t="s">
        <v>58</v>
      </c>
      <c r="B1217" s="172">
        <v>13</v>
      </c>
      <c r="C1217" s="41" t="s">
        <v>38</v>
      </c>
      <c r="D1217" s="42" t="s">
        <v>73</v>
      </c>
      <c r="E1217" s="54" t="s">
        <v>73</v>
      </c>
      <c r="F1217" s="54" t="s">
        <v>73</v>
      </c>
      <c r="G1217" s="54" t="s">
        <v>73</v>
      </c>
      <c r="H1217" s="55" t="s">
        <v>73</v>
      </c>
      <c r="I1217" s="45">
        <f t="shared" ref="I1217:I1225" si="156">J1217+K1217+L1217+M1217</f>
        <v>0</v>
      </c>
      <c r="J1217" s="56">
        <f>J1218+J1219+J1220</f>
        <v>0</v>
      </c>
      <c r="K1217" s="56">
        <f>K1218+K1219+K1220</f>
        <v>0</v>
      </c>
      <c r="L1217" s="56">
        <f>L1218+L1219+L1220</f>
        <v>0</v>
      </c>
      <c r="M1217" s="57">
        <f>M1218+M1219+M1220</f>
        <v>0</v>
      </c>
    </row>
    <row r="1218" spans="1:13" ht="30" outlineLevel="1" x14ac:dyDescent="0.25">
      <c r="A1218" s="58" t="s">
        <v>59</v>
      </c>
      <c r="B1218" s="65" t="s">
        <v>74</v>
      </c>
      <c r="C1218" s="60" t="s">
        <v>38</v>
      </c>
      <c r="D1218" s="42" t="s">
        <v>73</v>
      </c>
      <c r="E1218" s="61" t="s">
        <v>73</v>
      </c>
      <c r="F1218" s="61" t="s">
        <v>73</v>
      </c>
      <c r="G1218" s="61" t="s">
        <v>73</v>
      </c>
      <c r="H1218" s="62" t="s">
        <v>73</v>
      </c>
      <c r="I1218" s="45">
        <f t="shared" si="156"/>
        <v>0</v>
      </c>
      <c r="J1218" s="63">
        <v>0</v>
      </c>
      <c r="K1218" s="63">
        <v>0</v>
      </c>
      <c r="L1218" s="63">
        <v>0</v>
      </c>
      <c r="M1218" s="64">
        <v>0</v>
      </c>
    </row>
    <row r="1219" spans="1:13" ht="30" outlineLevel="1" x14ac:dyDescent="0.25">
      <c r="A1219" s="58" t="s">
        <v>61</v>
      </c>
      <c r="B1219" s="65" t="s">
        <v>75</v>
      </c>
      <c r="C1219" s="60" t="s">
        <v>38</v>
      </c>
      <c r="D1219" s="42" t="s">
        <v>73</v>
      </c>
      <c r="E1219" s="61" t="s">
        <v>73</v>
      </c>
      <c r="F1219" s="61" t="s">
        <v>73</v>
      </c>
      <c r="G1219" s="61" t="s">
        <v>73</v>
      </c>
      <c r="H1219" s="62" t="s">
        <v>73</v>
      </c>
      <c r="I1219" s="45">
        <f t="shared" si="156"/>
        <v>0</v>
      </c>
      <c r="J1219" s="63">
        <v>0</v>
      </c>
      <c r="K1219" s="63">
        <v>0</v>
      </c>
      <c r="L1219" s="63">
        <v>0</v>
      </c>
      <c r="M1219" s="64">
        <v>0</v>
      </c>
    </row>
    <row r="1220" spans="1:13" outlineLevel="1" x14ac:dyDescent="0.25">
      <c r="A1220" s="58" t="s">
        <v>63</v>
      </c>
      <c r="B1220" s="65" t="s">
        <v>76</v>
      </c>
      <c r="C1220" s="60" t="s">
        <v>45</v>
      </c>
      <c r="D1220" s="42" t="s">
        <v>73</v>
      </c>
      <c r="E1220" s="61" t="s">
        <v>73</v>
      </c>
      <c r="F1220" s="61" t="s">
        <v>73</v>
      </c>
      <c r="G1220" s="61" t="s">
        <v>73</v>
      </c>
      <c r="H1220" s="62" t="s">
        <v>73</v>
      </c>
      <c r="I1220" s="45">
        <f t="shared" si="156"/>
        <v>0</v>
      </c>
      <c r="J1220" s="63">
        <v>0</v>
      </c>
      <c r="K1220" s="63">
        <v>0</v>
      </c>
      <c r="L1220" s="63">
        <v>0</v>
      </c>
      <c r="M1220" s="64">
        <v>0</v>
      </c>
    </row>
    <row r="1221" spans="1:13" ht="30" outlineLevel="1" x14ac:dyDescent="0.25">
      <c r="A1221" s="66" t="s">
        <v>65</v>
      </c>
      <c r="B1221" s="172">
        <v>14</v>
      </c>
      <c r="C1221" s="67" t="s">
        <v>47</v>
      </c>
      <c r="D1221" s="42" t="s">
        <v>73</v>
      </c>
      <c r="E1221" s="43" t="s">
        <v>73</v>
      </c>
      <c r="F1221" s="43" t="s">
        <v>73</v>
      </c>
      <c r="G1221" s="43" t="s">
        <v>73</v>
      </c>
      <c r="H1221" s="44" t="s">
        <v>73</v>
      </c>
      <c r="I1221" s="45">
        <f t="shared" si="156"/>
        <v>0</v>
      </c>
      <c r="J1221" s="46">
        <v>0</v>
      </c>
      <c r="K1221" s="46">
        <v>0</v>
      </c>
      <c r="L1221" s="46">
        <v>0</v>
      </c>
      <c r="M1221" s="47">
        <v>0</v>
      </c>
    </row>
    <row r="1222" spans="1:13" outlineLevel="1" x14ac:dyDescent="0.25">
      <c r="A1222" s="200" t="s">
        <v>66</v>
      </c>
      <c r="B1222" s="68" t="s">
        <v>77</v>
      </c>
      <c r="C1222" s="69" t="s">
        <v>50</v>
      </c>
      <c r="D1222" s="42" t="s">
        <v>73</v>
      </c>
      <c r="E1222" s="43" t="s">
        <v>73</v>
      </c>
      <c r="F1222" s="43" t="s">
        <v>73</v>
      </c>
      <c r="G1222" s="43" t="s">
        <v>73</v>
      </c>
      <c r="H1222" s="44" t="s">
        <v>73</v>
      </c>
      <c r="I1222" s="45">
        <f>J1222+K1222+L1222+M1222</f>
        <v>0</v>
      </c>
      <c r="J1222" s="56"/>
      <c r="K1222" s="56"/>
      <c r="L1222" s="56"/>
      <c r="M1222" s="57"/>
    </row>
    <row r="1223" spans="1:13" ht="30" outlineLevel="1" x14ac:dyDescent="0.25">
      <c r="A1223" s="201"/>
      <c r="B1223" s="68" t="s">
        <v>78</v>
      </c>
      <c r="C1223" s="69" t="s">
        <v>47</v>
      </c>
      <c r="D1223" s="42" t="s">
        <v>73</v>
      </c>
      <c r="E1223" s="43" t="s">
        <v>73</v>
      </c>
      <c r="F1223" s="43" t="s">
        <v>73</v>
      </c>
      <c r="G1223" s="43" t="s">
        <v>73</v>
      </c>
      <c r="H1223" s="44" t="s">
        <v>73</v>
      </c>
      <c r="I1223" s="45">
        <f>J1223+K1223+L1223+M1223</f>
        <v>0</v>
      </c>
      <c r="J1223" s="56"/>
      <c r="K1223" s="56"/>
      <c r="L1223" s="56"/>
      <c r="M1223" s="57"/>
    </row>
    <row r="1224" spans="1:13" ht="30" outlineLevel="1" x14ac:dyDescent="0.25">
      <c r="A1224" s="70" t="s">
        <v>69</v>
      </c>
      <c r="B1224" s="68" t="s">
        <v>79</v>
      </c>
      <c r="C1224" s="69" t="s">
        <v>47</v>
      </c>
      <c r="D1224" s="42" t="s">
        <v>73</v>
      </c>
      <c r="E1224" s="43" t="s">
        <v>73</v>
      </c>
      <c r="F1224" s="43" t="s">
        <v>73</v>
      </c>
      <c r="G1224" s="43" t="s">
        <v>73</v>
      </c>
      <c r="H1224" s="44" t="s">
        <v>73</v>
      </c>
      <c r="I1224" s="45">
        <f>J1224+K1224+L1224+M1224</f>
        <v>0</v>
      </c>
      <c r="J1224" s="56"/>
      <c r="K1224" s="56"/>
      <c r="L1224" s="56"/>
      <c r="M1224" s="57"/>
    </row>
    <row r="1225" spans="1:13" ht="16.5" outlineLevel="1" thickBot="1" x14ac:dyDescent="0.3">
      <c r="A1225" s="71" t="s">
        <v>71</v>
      </c>
      <c r="B1225" s="72">
        <v>15</v>
      </c>
      <c r="C1225" s="73" t="s">
        <v>55</v>
      </c>
      <c r="D1225" s="74" t="s">
        <v>73</v>
      </c>
      <c r="E1225" s="75" t="s">
        <v>73</v>
      </c>
      <c r="F1225" s="75" t="s">
        <v>73</v>
      </c>
      <c r="G1225" s="75" t="s">
        <v>73</v>
      </c>
      <c r="H1225" s="76" t="s">
        <v>73</v>
      </c>
      <c r="I1225" s="77">
        <f t="shared" si="156"/>
        <v>0</v>
      </c>
      <c r="J1225" s="78">
        <v>0</v>
      </c>
      <c r="K1225" s="78">
        <v>0</v>
      </c>
      <c r="L1225" s="78">
        <v>0</v>
      </c>
      <c r="M1225" s="79">
        <v>0</v>
      </c>
    </row>
    <row r="1226" spans="1:13" ht="42.75" outlineLevel="1" x14ac:dyDescent="0.25">
      <c r="A1226" s="26" t="s">
        <v>80</v>
      </c>
      <c r="B1226" s="27">
        <v>16</v>
      </c>
      <c r="C1226" s="28"/>
      <c r="D1226" s="99">
        <f>E1226+F1226+G1226+H1226</f>
        <v>0</v>
      </c>
      <c r="E1226" s="30">
        <f>E1227+E1228+E1232+E1236</f>
        <v>0</v>
      </c>
      <c r="F1226" s="30">
        <f>F1227+F1228+F1232+F1236</f>
        <v>0</v>
      </c>
      <c r="G1226" s="30">
        <f>G1227+G1228+G1232+G1236</f>
        <v>0</v>
      </c>
      <c r="H1226" s="31">
        <f>H1227+H1228+H1232+H1236</f>
        <v>0</v>
      </c>
      <c r="I1226" s="101">
        <f>J1226+K1226+L1226+M1226</f>
        <v>0</v>
      </c>
      <c r="J1226" s="33">
        <f>J1227+J1228+J1232+J1236</f>
        <v>0</v>
      </c>
      <c r="K1226" s="33">
        <f>K1227+K1228+K1232+K1236</f>
        <v>0</v>
      </c>
      <c r="L1226" s="33">
        <f>L1227+L1228+L1232+L1236</f>
        <v>0</v>
      </c>
      <c r="M1226" s="34">
        <f>M1227+M1228+M1232+M1236</f>
        <v>0</v>
      </c>
    </row>
    <row r="1227" spans="1:13" outlineLevel="1" x14ac:dyDescent="0.25">
      <c r="A1227" s="40" t="s">
        <v>57</v>
      </c>
      <c r="B1227" s="172">
        <v>17</v>
      </c>
      <c r="C1227" s="41" t="s">
        <v>36</v>
      </c>
      <c r="D1227" s="42">
        <f>E1227+F1227+G1227+H1227</f>
        <v>0</v>
      </c>
      <c r="E1227" s="43"/>
      <c r="F1227" s="43"/>
      <c r="G1227" s="43"/>
      <c r="H1227" s="44"/>
      <c r="I1227" s="45">
        <f>J1227+K1227+L1227+M1227</f>
        <v>0</v>
      </c>
      <c r="J1227" s="46"/>
      <c r="K1227" s="46"/>
      <c r="L1227" s="46"/>
      <c r="M1227" s="47"/>
    </row>
    <row r="1228" spans="1:13" outlineLevel="1" x14ac:dyDescent="0.25">
      <c r="A1228" s="51" t="s">
        <v>58</v>
      </c>
      <c r="B1228" s="172">
        <v>18</v>
      </c>
      <c r="C1228" s="41" t="s">
        <v>38</v>
      </c>
      <c r="D1228" s="42">
        <f t="shared" ref="D1228:D1236" si="157">E1228+F1228+G1228+H1228</f>
        <v>0</v>
      </c>
      <c r="E1228" s="54">
        <f>E1229+E1230+E1231</f>
        <v>0</v>
      </c>
      <c r="F1228" s="54">
        <f>F1229+F1230+F1231</f>
        <v>0</v>
      </c>
      <c r="G1228" s="54">
        <f>G1229+G1230+G1231</f>
        <v>0</v>
      </c>
      <c r="H1228" s="55">
        <f>H1229+H1230+H1231</f>
        <v>0</v>
      </c>
      <c r="I1228" s="45">
        <f t="shared" ref="I1228:I1236" si="158">J1228+K1228+L1228+M1228</f>
        <v>0</v>
      </c>
      <c r="J1228" s="56">
        <f>J1229+J1230+J1231</f>
        <v>0</v>
      </c>
      <c r="K1228" s="56">
        <f>K1229+K1230+K1231</f>
        <v>0</v>
      </c>
      <c r="L1228" s="56">
        <f>L1229+L1230+L1231</f>
        <v>0</v>
      </c>
      <c r="M1228" s="57">
        <f>M1229+M1230+M1231</f>
        <v>0</v>
      </c>
    </row>
    <row r="1229" spans="1:13" ht="30" outlineLevel="1" x14ac:dyDescent="0.25">
      <c r="A1229" s="58" t="s">
        <v>59</v>
      </c>
      <c r="B1229" s="65" t="s">
        <v>81</v>
      </c>
      <c r="C1229" s="60" t="s">
        <v>38</v>
      </c>
      <c r="D1229" s="42">
        <f t="shared" si="157"/>
        <v>0</v>
      </c>
      <c r="E1229" s="61"/>
      <c r="F1229" s="61"/>
      <c r="G1229" s="61"/>
      <c r="H1229" s="62"/>
      <c r="I1229" s="45">
        <f t="shared" si="158"/>
        <v>0</v>
      </c>
      <c r="J1229" s="63"/>
      <c r="K1229" s="63"/>
      <c r="L1229" s="63"/>
      <c r="M1229" s="64"/>
    </row>
    <row r="1230" spans="1:13" ht="30" outlineLevel="1" x14ac:dyDescent="0.25">
      <c r="A1230" s="58" t="s">
        <v>61</v>
      </c>
      <c r="B1230" s="65" t="s">
        <v>82</v>
      </c>
      <c r="C1230" s="60" t="s">
        <v>38</v>
      </c>
      <c r="D1230" s="42">
        <f t="shared" si="157"/>
        <v>0</v>
      </c>
      <c r="E1230" s="61"/>
      <c r="F1230" s="61"/>
      <c r="G1230" s="61"/>
      <c r="H1230" s="62"/>
      <c r="I1230" s="45">
        <f t="shared" si="158"/>
        <v>0</v>
      </c>
      <c r="J1230" s="63"/>
      <c r="K1230" s="63"/>
      <c r="L1230" s="63"/>
      <c r="M1230" s="64"/>
    </row>
    <row r="1231" spans="1:13" outlineLevel="1" x14ac:dyDescent="0.25">
      <c r="A1231" s="58" t="s">
        <v>63</v>
      </c>
      <c r="B1231" s="65" t="s">
        <v>83</v>
      </c>
      <c r="C1231" s="60" t="s">
        <v>45</v>
      </c>
      <c r="D1231" s="42">
        <f t="shared" si="157"/>
        <v>0</v>
      </c>
      <c r="E1231" s="61"/>
      <c r="F1231" s="61"/>
      <c r="G1231" s="61"/>
      <c r="H1231" s="62"/>
      <c r="I1231" s="45">
        <f t="shared" si="158"/>
        <v>0</v>
      </c>
      <c r="J1231" s="63"/>
      <c r="K1231" s="63"/>
      <c r="L1231" s="63"/>
      <c r="M1231" s="64"/>
    </row>
    <row r="1232" spans="1:13" ht="30" outlineLevel="1" x14ac:dyDescent="0.25">
      <c r="A1232" s="66" t="s">
        <v>65</v>
      </c>
      <c r="B1232" s="172">
        <v>19</v>
      </c>
      <c r="C1232" s="67" t="s">
        <v>47</v>
      </c>
      <c r="D1232" s="42">
        <f t="shared" si="157"/>
        <v>0</v>
      </c>
      <c r="E1232" s="43"/>
      <c r="F1232" s="43"/>
      <c r="G1232" s="43"/>
      <c r="H1232" s="44"/>
      <c r="I1232" s="45">
        <f t="shared" si="158"/>
        <v>0</v>
      </c>
      <c r="J1232" s="46"/>
      <c r="K1232" s="46"/>
      <c r="L1232" s="46"/>
      <c r="M1232" s="47"/>
    </row>
    <row r="1233" spans="1:13" outlineLevel="1" x14ac:dyDescent="0.25">
      <c r="A1233" s="200" t="s">
        <v>66</v>
      </c>
      <c r="B1233" s="68" t="s">
        <v>84</v>
      </c>
      <c r="C1233" s="69" t="s">
        <v>50</v>
      </c>
      <c r="D1233" s="42">
        <f>E1233+F1233+G1233+H1233</f>
        <v>0</v>
      </c>
      <c r="E1233" s="43"/>
      <c r="F1233" s="43"/>
      <c r="G1233" s="43"/>
      <c r="H1233" s="44"/>
      <c r="I1233" s="45">
        <f>J1233+K1233+L1233+M1233</f>
        <v>0</v>
      </c>
      <c r="J1233" s="46"/>
      <c r="K1233" s="56"/>
      <c r="L1233" s="56"/>
      <c r="M1233" s="57"/>
    </row>
    <row r="1234" spans="1:13" ht="30" outlineLevel="1" x14ac:dyDescent="0.25">
      <c r="A1234" s="201"/>
      <c r="B1234" s="68" t="s">
        <v>85</v>
      </c>
      <c r="C1234" s="69" t="s">
        <v>47</v>
      </c>
      <c r="D1234" s="42">
        <f>E1234+F1234+G1234+H1234</f>
        <v>0</v>
      </c>
      <c r="E1234" s="43"/>
      <c r="F1234" s="43"/>
      <c r="G1234" s="43"/>
      <c r="H1234" s="44"/>
      <c r="I1234" s="45">
        <f>J1234+K1234+L1234+M1234</f>
        <v>0</v>
      </c>
      <c r="J1234" s="46"/>
      <c r="K1234" s="56"/>
      <c r="L1234" s="56"/>
      <c r="M1234" s="57"/>
    </row>
    <row r="1235" spans="1:13" ht="30" outlineLevel="1" x14ac:dyDescent="0.25">
      <c r="A1235" s="70" t="s">
        <v>69</v>
      </c>
      <c r="B1235" s="68" t="s">
        <v>86</v>
      </c>
      <c r="C1235" s="69" t="s">
        <v>47</v>
      </c>
      <c r="D1235" s="42">
        <f>E1235+F1235+G1235+H1235</f>
        <v>0</v>
      </c>
      <c r="E1235" s="43"/>
      <c r="F1235" s="43"/>
      <c r="G1235" s="43"/>
      <c r="H1235" s="44"/>
      <c r="I1235" s="45">
        <f>J1235+K1235+L1235+M1235</f>
        <v>0</v>
      </c>
      <c r="J1235" s="46"/>
      <c r="K1235" s="56"/>
      <c r="L1235" s="56"/>
      <c r="M1235" s="57"/>
    </row>
    <row r="1236" spans="1:13" ht="16.5" outlineLevel="1" thickBot="1" x14ac:dyDescent="0.3">
      <c r="A1236" s="71" t="s">
        <v>71</v>
      </c>
      <c r="B1236" s="173">
        <v>20</v>
      </c>
      <c r="C1236" s="103" t="s">
        <v>55</v>
      </c>
      <c r="D1236" s="104">
        <f t="shared" si="157"/>
        <v>0</v>
      </c>
      <c r="E1236" s="105"/>
      <c r="F1236" s="105"/>
      <c r="G1236" s="105"/>
      <c r="H1236" s="106"/>
      <c r="I1236" s="107">
        <f t="shared" si="158"/>
        <v>0</v>
      </c>
      <c r="J1236" s="108"/>
      <c r="K1236" s="108"/>
      <c r="L1236" s="108"/>
      <c r="M1236" s="109"/>
    </row>
    <row r="1245" spans="1:13" ht="15.75" customHeight="1" outlineLevel="1" x14ac:dyDescent="0.25">
      <c r="K1245" s="174" t="s">
        <v>0</v>
      </c>
      <c r="L1245" s="174"/>
      <c r="M1245" s="174"/>
    </row>
    <row r="1246" spans="1:13" ht="15.75" customHeight="1" outlineLevel="1" x14ac:dyDescent="0.25">
      <c r="K1246" s="174" t="s">
        <v>1</v>
      </c>
      <c r="L1246" s="174"/>
      <c r="M1246" s="174"/>
    </row>
    <row r="1247" spans="1:13" ht="15.75" customHeight="1" outlineLevel="1" x14ac:dyDescent="0.25">
      <c r="K1247" s="174" t="s">
        <v>2</v>
      </c>
      <c r="L1247" s="174"/>
      <c r="M1247" s="174"/>
    </row>
    <row r="1248" spans="1:13" ht="15.75" customHeight="1" outlineLevel="1" x14ac:dyDescent="0.25">
      <c r="K1248" s="174" t="s">
        <v>3</v>
      </c>
      <c r="L1248" s="174"/>
      <c r="M1248" s="174"/>
    </row>
    <row r="1249" spans="1:13" ht="15.75" customHeight="1" outlineLevel="1" x14ac:dyDescent="0.25">
      <c r="K1249" s="174" t="s">
        <v>4</v>
      </c>
      <c r="L1249" s="174"/>
      <c r="M1249" s="174"/>
    </row>
    <row r="1250" spans="1:13" ht="15.75" customHeight="1" outlineLevel="1" x14ac:dyDescent="0.25">
      <c r="K1250" s="174" t="s">
        <v>5</v>
      </c>
      <c r="L1250" s="174"/>
      <c r="M1250" s="174"/>
    </row>
    <row r="1251" spans="1:13" ht="15.75" customHeight="1" outlineLevel="1" x14ac:dyDescent="0.25">
      <c r="K1251" s="174" t="s">
        <v>6</v>
      </c>
      <c r="L1251" s="174"/>
      <c r="M1251" s="174"/>
    </row>
    <row r="1252" spans="1:13" ht="15.75" customHeight="1" outlineLevel="1" x14ac:dyDescent="0.25">
      <c r="K1252" s="174" t="s">
        <v>7</v>
      </c>
      <c r="L1252" s="174"/>
      <c r="M1252" s="174"/>
    </row>
    <row r="1253" spans="1:13" outlineLevel="1" x14ac:dyDescent="0.25"/>
    <row r="1254" spans="1:13" ht="16.5" customHeight="1" outlineLevel="1" x14ac:dyDescent="0.25">
      <c r="A1254" s="175" t="str">
        <f>$A$10</f>
        <v>Объёмы медицинской помощи по территориальной программе обязательного медицинского страхования на 2018 год</v>
      </c>
      <c r="B1254" s="175"/>
      <c r="C1254" s="175"/>
      <c r="D1254" s="175"/>
      <c r="E1254" s="175"/>
      <c r="F1254" s="175"/>
      <c r="G1254" s="175"/>
      <c r="H1254" s="175"/>
      <c r="I1254" s="175"/>
      <c r="J1254" s="175"/>
      <c r="K1254" s="175"/>
      <c r="L1254" s="175"/>
      <c r="M1254" s="175"/>
    </row>
    <row r="1255" spans="1:13" ht="16.5" customHeight="1" outlineLevel="1" x14ac:dyDescent="0.25">
      <c r="A1255" s="176" t="s">
        <v>105</v>
      </c>
      <c r="B1255" s="176"/>
      <c r="C1255" s="176"/>
      <c r="D1255" s="176"/>
      <c r="E1255" s="176"/>
      <c r="F1255" s="176"/>
      <c r="G1255" s="176"/>
      <c r="H1255" s="176"/>
      <c r="I1255" s="176"/>
      <c r="J1255" s="176"/>
      <c r="K1255" s="176"/>
      <c r="L1255" s="176"/>
      <c r="M1255" s="176"/>
    </row>
    <row r="1256" spans="1:13" ht="16.5" customHeight="1" outlineLevel="1" x14ac:dyDescent="0.25">
      <c r="A1256" s="175" t="str">
        <f>$A$12</f>
        <v>для лиц, застрахованных в филиале АО "ГСМК "Сахамедстрах" в г. Магадане Магаданской области</v>
      </c>
      <c r="B1256" s="175"/>
      <c r="C1256" s="175"/>
      <c r="D1256" s="175"/>
      <c r="E1256" s="175"/>
      <c r="F1256" s="175"/>
      <c r="G1256" s="175"/>
      <c r="H1256" s="175"/>
      <c r="I1256" s="175"/>
      <c r="J1256" s="175"/>
      <c r="K1256" s="175"/>
      <c r="L1256" s="175"/>
      <c r="M1256" s="175"/>
    </row>
    <row r="1257" spans="1:13" ht="16.5" outlineLevel="1" thickBot="1" x14ac:dyDescent="0.3">
      <c r="A1257" s="6"/>
      <c r="B1257" s="7"/>
      <c r="C1257" s="6"/>
      <c r="D1257" s="8"/>
      <c r="E1257" s="8"/>
      <c r="F1257" s="8"/>
      <c r="G1257" s="8"/>
      <c r="H1257" s="8"/>
      <c r="I1257" s="6"/>
      <c r="J1257" s="6"/>
      <c r="K1257" s="6"/>
      <c r="L1257" s="6"/>
      <c r="M1257" s="6"/>
    </row>
    <row r="1258" spans="1:13" ht="16.5" customHeight="1" outlineLevel="1" thickTop="1" x14ac:dyDescent="0.25">
      <c r="A1258" s="177" t="s">
        <v>11</v>
      </c>
      <c r="B1258" s="180" t="s">
        <v>12</v>
      </c>
      <c r="C1258" s="183" t="s">
        <v>13</v>
      </c>
      <c r="D1258" s="186" t="str">
        <f>$D$14</f>
        <v>Всего на 2018 год</v>
      </c>
      <c r="E1258" s="189" t="s">
        <v>15</v>
      </c>
      <c r="F1258" s="189"/>
      <c r="G1258" s="189"/>
      <c r="H1258" s="190"/>
      <c r="I1258" s="193" t="str">
        <f>$I$14</f>
        <v>Всего на 2018 год</v>
      </c>
      <c r="J1258" s="196" t="s">
        <v>16</v>
      </c>
      <c r="K1258" s="196"/>
      <c r="L1258" s="196"/>
      <c r="M1258" s="197"/>
    </row>
    <row r="1259" spans="1:13" outlineLevel="1" x14ac:dyDescent="0.25">
      <c r="A1259" s="178"/>
      <c r="B1259" s="181"/>
      <c r="C1259" s="184"/>
      <c r="D1259" s="187"/>
      <c r="E1259" s="191"/>
      <c r="F1259" s="191"/>
      <c r="G1259" s="191"/>
      <c r="H1259" s="192"/>
      <c r="I1259" s="194"/>
      <c r="J1259" s="198"/>
      <c r="K1259" s="198"/>
      <c r="L1259" s="198"/>
      <c r="M1259" s="199"/>
    </row>
    <row r="1260" spans="1:13" ht="30.75" outlineLevel="1" thickBot="1" x14ac:dyDescent="0.3">
      <c r="A1260" s="179"/>
      <c r="B1260" s="182"/>
      <c r="C1260" s="185"/>
      <c r="D1260" s="188"/>
      <c r="E1260" s="9" t="s">
        <v>17</v>
      </c>
      <c r="F1260" s="9" t="s">
        <v>18</v>
      </c>
      <c r="G1260" s="9" t="s">
        <v>19</v>
      </c>
      <c r="H1260" s="10" t="s">
        <v>20</v>
      </c>
      <c r="I1260" s="195"/>
      <c r="J1260" s="11" t="s">
        <v>17</v>
      </c>
      <c r="K1260" s="11" t="s">
        <v>18</v>
      </c>
      <c r="L1260" s="11" t="s">
        <v>19</v>
      </c>
      <c r="M1260" s="12" t="s">
        <v>20</v>
      </c>
    </row>
    <row r="1261" spans="1:13" ht="17.25" outlineLevel="1" thickTop="1" thickBot="1" x14ac:dyDescent="0.3">
      <c r="A1261" s="15" t="s">
        <v>21</v>
      </c>
      <c r="B1261" s="16" t="s">
        <v>22</v>
      </c>
      <c r="C1261" s="17" t="s">
        <v>23</v>
      </c>
      <c r="D1261" s="18" t="s">
        <v>24</v>
      </c>
      <c r="E1261" s="19" t="s">
        <v>25</v>
      </c>
      <c r="F1261" s="19" t="s">
        <v>26</v>
      </c>
      <c r="G1261" s="19" t="s">
        <v>27</v>
      </c>
      <c r="H1261" s="20" t="s">
        <v>28</v>
      </c>
      <c r="I1261" s="21" t="s">
        <v>29</v>
      </c>
      <c r="J1261" s="22" t="s">
        <v>30</v>
      </c>
      <c r="K1261" s="22" t="s">
        <v>31</v>
      </c>
      <c r="L1261" s="22" t="s">
        <v>32</v>
      </c>
      <c r="M1261" s="23" t="s">
        <v>33</v>
      </c>
    </row>
    <row r="1262" spans="1:13" ht="43.5" outlineLevel="1" thickTop="1" x14ac:dyDescent="0.25">
      <c r="A1262" s="26" t="s">
        <v>34</v>
      </c>
      <c r="B1262" s="27">
        <v>1</v>
      </c>
      <c r="C1262" s="28"/>
      <c r="D1262" s="29"/>
      <c r="E1262" s="30"/>
      <c r="F1262" s="30"/>
      <c r="G1262" s="30"/>
      <c r="H1262" s="31"/>
      <c r="I1262" s="32">
        <f>J1262+K1262+L1262+M1262</f>
        <v>41189.699999999997</v>
      </c>
      <c r="J1262" s="33">
        <f>J1263+J1264+J1268+J1272</f>
        <v>9255.0300000000007</v>
      </c>
      <c r="K1262" s="33">
        <f>K1263+K1264+K1268+K1272</f>
        <v>11442.699999999999</v>
      </c>
      <c r="L1262" s="33">
        <f>L1263+L1264+L1268+L1272</f>
        <v>10516.33</v>
      </c>
      <c r="M1262" s="34">
        <f>M1263+M1264+M1268+M1272</f>
        <v>9975.6400000000012</v>
      </c>
    </row>
    <row r="1263" spans="1:13" ht="30" outlineLevel="1" x14ac:dyDescent="0.25">
      <c r="A1263" s="40" t="s">
        <v>35</v>
      </c>
      <c r="B1263" s="172">
        <v>2</v>
      </c>
      <c r="C1263" s="41" t="s">
        <v>36</v>
      </c>
      <c r="D1263" s="42">
        <f>E1263+F1263+G1263+H1263</f>
        <v>0</v>
      </c>
      <c r="E1263" s="43">
        <f t="shared" ref="E1263:H1272" si="159">E1274+E1296</f>
        <v>0</v>
      </c>
      <c r="F1263" s="43">
        <f t="shared" si="159"/>
        <v>0</v>
      </c>
      <c r="G1263" s="43">
        <f t="shared" si="159"/>
        <v>0</v>
      </c>
      <c r="H1263" s="44">
        <f t="shared" si="159"/>
        <v>0</v>
      </c>
      <c r="I1263" s="45">
        <f>J1263+K1263+L1263+M1263</f>
        <v>0</v>
      </c>
      <c r="J1263" s="46">
        <f>J1274+J1285+J1296</f>
        <v>0</v>
      </c>
      <c r="K1263" s="46">
        <f>K1274+K1285+K1296</f>
        <v>0</v>
      </c>
      <c r="L1263" s="46">
        <f>L1274+L1285+L1296</f>
        <v>0</v>
      </c>
      <c r="M1263" s="47">
        <f>M1274+M1285+M1296</f>
        <v>0</v>
      </c>
    </row>
    <row r="1264" spans="1:13" ht="30" outlineLevel="1" x14ac:dyDescent="0.25">
      <c r="A1264" s="51" t="s">
        <v>37</v>
      </c>
      <c r="B1264" s="52">
        <v>3</v>
      </c>
      <c r="C1264" s="53" t="s">
        <v>38</v>
      </c>
      <c r="D1264" s="42">
        <f>E1264+F1264+G1264+H1264</f>
        <v>5217</v>
      </c>
      <c r="E1264" s="54">
        <f t="shared" si="159"/>
        <v>1304</v>
      </c>
      <c r="F1264" s="54">
        <f t="shared" si="159"/>
        <v>1304</v>
      </c>
      <c r="G1264" s="54">
        <f t="shared" si="159"/>
        <v>1304</v>
      </c>
      <c r="H1264" s="55">
        <f t="shared" si="159"/>
        <v>1305</v>
      </c>
      <c r="I1264" s="45">
        <f t="shared" ref="I1264:I1272" si="160">J1264+K1264+L1264+M1264</f>
        <v>6437.12</v>
      </c>
      <c r="J1264" s="56">
        <f>J1265+J1266+J1267</f>
        <v>1609</v>
      </c>
      <c r="K1264" s="56">
        <f>K1265+K1266+K1267</f>
        <v>1609</v>
      </c>
      <c r="L1264" s="56">
        <f>L1265+L1266+L1267</f>
        <v>1609</v>
      </c>
      <c r="M1264" s="57">
        <f>M1265+M1266+M1267</f>
        <v>1610.12</v>
      </c>
    </row>
    <row r="1265" spans="1:13" ht="45" outlineLevel="1" x14ac:dyDescent="0.25">
      <c r="A1265" s="58" t="s">
        <v>39</v>
      </c>
      <c r="B1265" s="59" t="s">
        <v>40</v>
      </c>
      <c r="C1265" s="60" t="s">
        <v>38</v>
      </c>
      <c r="D1265" s="42">
        <f t="shared" ref="D1265:D1272" si="161">E1265+F1265+G1265+H1265</f>
        <v>1087</v>
      </c>
      <c r="E1265" s="54">
        <f t="shared" si="159"/>
        <v>293</v>
      </c>
      <c r="F1265" s="54">
        <f t="shared" si="159"/>
        <v>293</v>
      </c>
      <c r="G1265" s="54">
        <f t="shared" si="159"/>
        <v>293</v>
      </c>
      <c r="H1265" s="55">
        <f t="shared" si="159"/>
        <v>208</v>
      </c>
      <c r="I1265" s="45">
        <f t="shared" si="160"/>
        <v>1332.04</v>
      </c>
      <c r="J1265" s="63">
        <f t="shared" ref="J1265:M1272" si="162">J1276+J1287+J1298</f>
        <v>359.05</v>
      </c>
      <c r="K1265" s="63">
        <f t="shared" si="162"/>
        <v>359.05</v>
      </c>
      <c r="L1265" s="63">
        <f t="shared" si="162"/>
        <v>359.05</v>
      </c>
      <c r="M1265" s="64">
        <f t="shared" si="162"/>
        <v>254.89</v>
      </c>
    </row>
    <row r="1266" spans="1:13" ht="45" outlineLevel="1" x14ac:dyDescent="0.25">
      <c r="A1266" s="58" t="s">
        <v>41</v>
      </c>
      <c r="B1266" s="65" t="s">
        <v>42</v>
      </c>
      <c r="C1266" s="60" t="s">
        <v>38</v>
      </c>
      <c r="D1266" s="42">
        <f t="shared" si="161"/>
        <v>33</v>
      </c>
      <c r="E1266" s="54">
        <f t="shared" si="159"/>
        <v>8</v>
      </c>
      <c r="F1266" s="54">
        <f t="shared" si="159"/>
        <v>8</v>
      </c>
      <c r="G1266" s="54">
        <f t="shared" si="159"/>
        <v>8</v>
      </c>
      <c r="H1266" s="55">
        <f t="shared" si="159"/>
        <v>9</v>
      </c>
      <c r="I1266" s="45">
        <f t="shared" si="160"/>
        <v>52.3</v>
      </c>
      <c r="J1266" s="63">
        <f t="shared" si="162"/>
        <v>12.68</v>
      </c>
      <c r="K1266" s="63">
        <f t="shared" si="162"/>
        <v>12.68</v>
      </c>
      <c r="L1266" s="63">
        <f t="shared" si="162"/>
        <v>12.68</v>
      </c>
      <c r="M1266" s="64">
        <f t="shared" si="162"/>
        <v>14.26</v>
      </c>
    </row>
    <row r="1267" spans="1:13" ht="30" outlineLevel="1" x14ac:dyDescent="0.25">
      <c r="A1267" s="58" t="s">
        <v>43</v>
      </c>
      <c r="B1267" s="65" t="s">
        <v>44</v>
      </c>
      <c r="C1267" s="60" t="s">
        <v>45</v>
      </c>
      <c r="D1267" s="42">
        <f t="shared" si="161"/>
        <v>1413</v>
      </c>
      <c r="E1267" s="54">
        <f t="shared" si="159"/>
        <v>346</v>
      </c>
      <c r="F1267" s="54">
        <f t="shared" si="159"/>
        <v>346</v>
      </c>
      <c r="G1267" s="54">
        <f t="shared" si="159"/>
        <v>346</v>
      </c>
      <c r="H1267" s="55">
        <f t="shared" si="159"/>
        <v>375</v>
      </c>
      <c r="I1267" s="45">
        <f t="shared" si="160"/>
        <v>5052.78</v>
      </c>
      <c r="J1267" s="63">
        <f t="shared" si="162"/>
        <v>1237.27</v>
      </c>
      <c r="K1267" s="63">
        <f t="shared" si="162"/>
        <v>1237.27</v>
      </c>
      <c r="L1267" s="63">
        <f t="shared" si="162"/>
        <v>1237.27</v>
      </c>
      <c r="M1267" s="64">
        <f t="shared" si="162"/>
        <v>1340.97</v>
      </c>
    </row>
    <row r="1268" spans="1:13" ht="30" outlineLevel="1" x14ac:dyDescent="0.25">
      <c r="A1268" s="66" t="s">
        <v>46</v>
      </c>
      <c r="B1268" s="172">
        <v>4</v>
      </c>
      <c r="C1268" s="67" t="s">
        <v>47</v>
      </c>
      <c r="D1268" s="42">
        <f t="shared" si="161"/>
        <v>481</v>
      </c>
      <c r="E1268" s="54">
        <f t="shared" si="159"/>
        <v>110</v>
      </c>
      <c r="F1268" s="54">
        <f t="shared" si="159"/>
        <v>133</v>
      </c>
      <c r="G1268" s="54">
        <f t="shared" si="159"/>
        <v>118</v>
      </c>
      <c r="H1268" s="55">
        <f t="shared" si="159"/>
        <v>120</v>
      </c>
      <c r="I1268" s="45">
        <f t="shared" si="160"/>
        <v>32760.720000000001</v>
      </c>
      <c r="J1268" s="46">
        <f t="shared" si="162"/>
        <v>7238.27</v>
      </c>
      <c r="K1268" s="46">
        <f t="shared" si="162"/>
        <v>9359.74</v>
      </c>
      <c r="L1268" s="46">
        <f t="shared" si="162"/>
        <v>8273.36</v>
      </c>
      <c r="M1268" s="47">
        <f t="shared" si="162"/>
        <v>7889.35</v>
      </c>
    </row>
    <row r="1269" spans="1:13" ht="15.75" customHeight="1" outlineLevel="1" x14ac:dyDescent="0.25">
      <c r="A1269" s="200" t="s">
        <v>48</v>
      </c>
      <c r="B1269" s="68" t="s">
        <v>49</v>
      </c>
      <c r="C1269" s="69" t="s">
        <v>50</v>
      </c>
      <c r="D1269" s="42">
        <f t="shared" si="161"/>
        <v>0</v>
      </c>
      <c r="E1269" s="54">
        <f t="shared" si="159"/>
        <v>0</v>
      </c>
      <c r="F1269" s="54">
        <f t="shared" si="159"/>
        <v>0</v>
      </c>
      <c r="G1269" s="54">
        <f t="shared" si="159"/>
        <v>0</v>
      </c>
      <c r="H1269" s="55">
        <f t="shared" si="159"/>
        <v>0</v>
      </c>
      <c r="I1269" s="45">
        <f>J1269+K1269+L1269+M1269</f>
        <v>0</v>
      </c>
      <c r="J1269" s="46">
        <f t="shared" si="162"/>
        <v>0</v>
      </c>
      <c r="K1269" s="46">
        <f t="shared" si="162"/>
        <v>0</v>
      </c>
      <c r="L1269" s="46">
        <f t="shared" si="162"/>
        <v>0</v>
      </c>
      <c r="M1269" s="47">
        <f t="shared" si="162"/>
        <v>0</v>
      </c>
    </row>
    <row r="1270" spans="1:13" ht="30" outlineLevel="1" x14ac:dyDescent="0.25">
      <c r="A1270" s="201"/>
      <c r="B1270" s="68" t="s">
        <v>51</v>
      </c>
      <c r="C1270" s="69" t="s">
        <v>47</v>
      </c>
      <c r="D1270" s="42">
        <f t="shared" si="161"/>
        <v>0</v>
      </c>
      <c r="E1270" s="54">
        <f t="shared" si="159"/>
        <v>0</v>
      </c>
      <c r="F1270" s="54">
        <f t="shared" si="159"/>
        <v>0</v>
      </c>
      <c r="G1270" s="54">
        <f t="shared" si="159"/>
        <v>0</v>
      </c>
      <c r="H1270" s="55">
        <f t="shared" si="159"/>
        <v>0</v>
      </c>
      <c r="I1270" s="45">
        <f>J1270+K1270+L1270+M1270</f>
        <v>0</v>
      </c>
      <c r="J1270" s="46">
        <f t="shared" si="162"/>
        <v>0</v>
      </c>
      <c r="K1270" s="46">
        <f t="shared" si="162"/>
        <v>0</v>
      </c>
      <c r="L1270" s="46">
        <f t="shared" si="162"/>
        <v>0</v>
      </c>
      <c r="M1270" s="47">
        <f t="shared" si="162"/>
        <v>0</v>
      </c>
    </row>
    <row r="1271" spans="1:13" ht="45" outlineLevel="1" x14ac:dyDescent="0.25">
      <c r="A1271" s="70" t="s">
        <v>52</v>
      </c>
      <c r="B1271" s="68" t="s">
        <v>53</v>
      </c>
      <c r="C1271" s="69" t="s">
        <v>47</v>
      </c>
      <c r="D1271" s="42">
        <f t="shared" si="161"/>
        <v>0</v>
      </c>
      <c r="E1271" s="54">
        <f t="shared" si="159"/>
        <v>0</v>
      </c>
      <c r="F1271" s="54">
        <f t="shared" si="159"/>
        <v>0</v>
      </c>
      <c r="G1271" s="54">
        <f t="shared" si="159"/>
        <v>0</v>
      </c>
      <c r="H1271" s="55">
        <f t="shared" si="159"/>
        <v>0</v>
      </c>
      <c r="I1271" s="45">
        <f>J1271+K1271+L1271+M1271</f>
        <v>0</v>
      </c>
      <c r="J1271" s="46">
        <f t="shared" si="162"/>
        <v>0</v>
      </c>
      <c r="K1271" s="46">
        <f t="shared" si="162"/>
        <v>0</v>
      </c>
      <c r="L1271" s="46">
        <f t="shared" si="162"/>
        <v>0</v>
      </c>
      <c r="M1271" s="47">
        <f t="shared" si="162"/>
        <v>0</v>
      </c>
    </row>
    <row r="1272" spans="1:13" ht="30.75" outlineLevel="1" thickBot="1" x14ac:dyDescent="0.3">
      <c r="A1272" s="71" t="s">
        <v>54</v>
      </c>
      <c r="B1272" s="72">
        <v>5</v>
      </c>
      <c r="C1272" s="73" t="s">
        <v>55</v>
      </c>
      <c r="D1272" s="74">
        <f t="shared" si="161"/>
        <v>77</v>
      </c>
      <c r="E1272" s="75">
        <f t="shared" si="159"/>
        <v>17</v>
      </c>
      <c r="F1272" s="75">
        <f t="shared" si="159"/>
        <v>19</v>
      </c>
      <c r="G1272" s="75">
        <f t="shared" si="159"/>
        <v>22</v>
      </c>
      <c r="H1272" s="76">
        <f t="shared" si="159"/>
        <v>19</v>
      </c>
      <c r="I1272" s="77">
        <f t="shared" si="160"/>
        <v>1991.8600000000001</v>
      </c>
      <c r="J1272" s="78">
        <f t="shared" si="162"/>
        <v>407.76</v>
      </c>
      <c r="K1272" s="78">
        <f t="shared" si="162"/>
        <v>473.96</v>
      </c>
      <c r="L1272" s="78">
        <f t="shared" si="162"/>
        <v>633.97</v>
      </c>
      <c r="M1272" s="79">
        <f t="shared" si="162"/>
        <v>476.17</v>
      </c>
    </row>
    <row r="1273" spans="1:13" ht="71.25" outlineLevel="1" x14ac:dyDescent="0.25">
      <c r="A1273" s="26" t="s">
        <v>56</v>
      </c>
      <c r="B1273" s="27">
        <v>6</v>
      </c>
      <c r="C1273" s="28"/>
      <c r="D1273" s="29"/>
      <c r="E1273" s="30"/>
      <c r="F1273" s="30"/>
      <c r="G1273" s="30"/>
      <c r="H1273" s="31"/>
      <c r="I1273" s="32">
        <f>J1273+K1273+L1273+M1273</f>
        <v>41189.699999999997</v>
      </c>
      <c r="J1273" s="33">
        <f>J1274+J1275+J1279+J1283</f>
        <v>9255.0300000000007</v>
      </c>
      <c r="K1273" s="33">
        <f>K1274+K1275+K1279+K1283</f>
        <v>11442.699999999999</v>
      </c>
      <c r="L1273" s="33">
        <f>L1274+L1275+L1279+L1283</f>
        <v>10516.33</v>
      </c>
      <c r="M1273" s="34">
        <f>M1274+M1275+M1279+M1283</f>
        <v>9975.6400000000012</v>
      </c>
    </row>
    <row r="1274" spans="1:13" outlineLevel="1" x14ac:dyDescent="0.25">
      <c r="A1274" s="40" t="s">
        <v>57</v>
      </c>
      <c r="B1274" s="172">
        <v>7</v>
      </c>
      <c r="C1274" s="41" t="s">
        <v>36</v>
      </c>
      <c r="D1274" s="42">
        <f>SUM(E1274:H1274)</f>
        <v>0</v>
      </c>
      <c r="E1274" s="43">
        <v>0</v>
      </c>
      <c r="F1274" s="43">
        <v>0</v>
      </c>
      <c r="G1274" s="43">
        <v>0</v>
      </c>
      <c r="H1274" s="44">
        <v>0</v>
      </c>
      <c r="I1274" s="45">
        <f>J1274+K1274+L1274+M1274</f>
        <v>0</v>
      </c>
      <c r="J1274" s="46">
        <v>0</v>
      </c>
      <c r="K1274" s="46">
        <v>0</v>
      </c>
      <c r="L1274" s="46">
        <v>0</v>
      </c>
      <c r="M1274" s="47">
        <v>0</v>
      </c>
    </row>
    <row r="1275" spans="1:13" outlineLevel="1" x14ac:dyDescent="0.25">
      <c r="A1275" s="51" t="s">
        <v>58</v>
      </c>
      <c r="B1275" s="172">
        <v>8</v>
      </c>
      <c r="C1275" s="41" t="s">
        <v>38</v>
      </c>
      <c r="D1275" s="42">
        <f>SUM(E1275:H1275)</f>
        <v>5217</v>
      </c>
      <c r="E1275" s="54">
        <f>E1276+E1277+ROUND(E1278*2.9,0)</f>
        <v>1304</v>
      </c>
      <c r="F1275" s="54">
        <f>F1276+F1277+ROUND(F1278*2.9,0)</f>
        <v>1304</v>
      </c>
      <c r="G1275" s="54">
        <f>G1276+G1277+ROUND(G1278*2.9,0)</f>
        <v>1304</v>
      </c>
      <c r="H1275" s="55">
        <f>H1276+H1277+ROUND(H1278*2.9,0)</f>
        <v>1305</v>
      </c>
      <c r="I1275" s="45">
        <f t="shared" ref="I1275:I1282" si="163">J1275+K1275+L1275+M1275</f>
        <v>6437.12</v>
      </c>
      <c r="J1275" s="56">
        <f>J1276+J1277+J1278</f>
        <v>1609</v>
      </c>
      <c r="K1275" s="56">
        <f>K1276+K1277+K1278</f>
        <v>1609</v>
      </c>
      <c r="L1275" s="56">
        <f>L1276+L1277+L1278</f>
        <v>1609</v>
      </c>
      <c r="M1275" s="57">
        <f>M1276+M1277+M1278</f>
        <v>1610.12</v>
      </c>
    </row>
    <row r="1276" spans="1:13" ht="30" outlineLevel="1" x14ac:dyDescent="0.25">
      <c r="A1276" s="58" t="s">
        <v>59</v>
      </c>
      <c r="B1276" s="65" t="s">
        <v>60</v>
      </c>
      <c r="C1276" s="60" t="s">
        <v>38</v>
      </c>
      <c r="D1276" s="42">
        <f t="shared" ref="D1276:D1283" si="164">SUM(E1276:H1276)</f>
        <v>1087</v>
      </c>
      <c r="E1276" s="61">
        <v>293</v>
      </c>
      <c r="F1276" s="61">
        <v>293</v>
      </c>
      <c r="G1276" s="61">
        <v>293</v>
      </c>
      <c r="H1276" s="62">
        <v>208</v>
      </c>
      <c r="I1276" s="45">
        <f>SUM(J1276:M1276)</f>
        <v>1332.04</v>
      </c>
      <c r="J1276" s="63">
        <v>359.05</v>
      </c>
      <c r="K1276" s="63">
        <v>359.05</v>
      </c>
      <c r="L1276" s="63">
        <v>359.05</v>
      </c>
      <c r="M1276" s="64">
        <v>254.89</v>
      </c>
    </row>
    <row r="1277" spans="1:13" ht="30" outlineLevel="1" x14ac:dyDescent="0.25">
      <c r="A1277" s="58" t="s">
        <v>61</v>
      </c>
      <c r="B1277" s="65" t="s">
        <v>62</v>
      </c>
      <c r="C1277" s="60" t="s">
        <v>38</v>
      </c>
      <c r="D1277" s="42">
        <f t="shared" si="164"/>
        <v>33</v>
      </c>
      <c r="E1277" s="61">
        <v>8</v>
      </c>
      <c r="F1277" s="61">
        <v>8</v>
      </c>
      <c r="G1277" s="61">
        <v>8</v>
      </c>
      <c r="H1277" s="62">
        <v>9</v>
      </c>
      <c r="I1277" s="45">
        <f>SUM(J1277:M1277)</f>
        <v>52.3</v>
      </c>
      <c r="J1277" s="63">
        <v>12.68</v>
      </c>
      <c r="K1277" s="63">
        <v>12.68</v>
      </c>
      <c r="L1277" s="63">
        <v>12.68</v>
      </c>
      <c r="M1277" s="64">
        <v>14.26</v>
      </c>
    </row>
    <row r="1278" spans="1:13" outlineLevel="1" x14ac:dyDescent="0.25">
      <c r="A1278" s="58" t="s">
        <v>63</v>
      </c>
      <c r="B1278" s="65" t="s">
        <v>64</v>
      </c>
      <c r="C1278" s="60" t="s">
        <v>45</v>
      </c>
      <c r="D1278" s="42">
        <f t="shared" si="164"/>
        <v>1413</v>
      </c>
      <c r="E1278" s="61">
        <v>346</v>
      </c>
      <c r="F1278" s="61">
        <v>346</v>
      </c>
      <c r="G1278" s="61">
        <v>346</v>
      </c>
      <c r="H1278" s="62">
        <v>375</v>
      </c>
      <c r="I1278" s="45">
        <f>SUM(J1278:M1278)</f>
        <v>5052.78</v>
      </c>
      <c r="J1278" s="63">
        <v>1237.27</v>
      </c>
      <c r="K1278" s="63">
        <v>1237.27</v>
      </c>
      <c r="L1278" s="63">
        <v>1237.27</v>
      </c>
      <c r="M1278" s="64">
        <v>1340.97</v>
      </c>
    </row>
    <row r="1279" spans="1:13" ht="30" outlineLevel="1" x14ac:dyDescent="0.25">
      <c r="A1279" s="66" t="s">
        <v>65</v>
      </c>
      <c r="B1279" s="172">
        <v>9</v>
      </c>
      <c r="C1279" s="67" t="s">
        <v>47</v>
      </c>
      <c r="D1279" s="42">
        <f t="shared" si="164"/>
        <v>481</v>
      </c>
      <c r="E1279" s="43">
        <v>110</v>
      </c>
      <c r="F1279" s="43">
        <v>133</v>
      </c>
      <c r="G1279" s="43">
        <v>118</v>
      </c>
      <c r="H1279" s="44">
        <v>120</v>
      </c>
      <c r="I1279" s="45">
        <f>SUM(J1279:M1279)</f>
        <v>32760.720000000001</v>
      </c>
      <c r="J1279" s="46">
        <v>7238.27</v>
      </c>
      <c r="K1279" s="46">
        <v>9359.74</v>
      </c>
      <c r="L1279" s="46">
        <v>8273.36</v>
      </c>
      <c r="M1279" s="47">
        <v>7889.35</v>
      </c>
    </row>
    <row r="1280" spans="1:13" outlineLevel="1" x14ac:dyDescent="0.25">
      <c r="A1280" s="200" t="s">
        <v>66</v>
      </c>
      <c r="B1280" s="68" t="s">
        <v>67</v>
      </c>
      <c r="C1280" s="69" t="s">
        <v>50</v>
      </c>
      <c r="D1280" s="42">
        <f t="shared" si="164"/>
        <v>0</v>
      </c>
      <c r="E1280" s="43">
        <v>0</v>
      </c>
      <c r="F1280" s="43">
        <v>0</v>
      </c>
      <c r="G1280" s="43">
        <v>0</v>
      </c>
      <c r="H1280" s="44">
        <v>0</v>
      </c>
      <c r="I1280" s="45">
        <f t="shared" si="163"/>
        <v>0</v>
      </c>
      <c r="J1280" s="46"/>
      <c r="K1280" s="46"/>
      <c r="L1280" s="46"/>
      <c r="M1280" s="47"/>
    </row>
    <row r="1281" spans="1:13" ht="30" outlineLevel="1" x14ac:dyDescent="0.25">
      <c r="A1281" s="201"/>
      <c r="B1281" s="68" t="s">
        <v>68</v>
      </c>
      <c r="C1281" s="69" t="s">
        <v>47</v>
      </c>
      <c r="D1281" s="42">
        <f t="shared" si="164"/>
        <v>0</v>
      </c>
      <c r="E1281" s="43">
        <v>0</v>
      </c>
      <c r="F1281" s="43">
        <v>0</v>
      </c>
      <c r="G1281" s="43">
        <v>0</v>
      </c>
      <c r="H1281" s="44">
        <v>0</v>
      </c>
      <c r="I1281" s="45">
        <f t="shared" si="163"/>
        <v>0</v>
      </c>
      <c r="J1281" s="46"/>
      <c r="K1281" s="46"/>
      <c r="L1281" s="46"/>
      <c r="M1281" s="47"/>
    </row>
    <row r="1282" spans="1:13" ht="30" outlineLevel="1" x14ac:dyDescent="0.25">
      <c r="A1282" s="70" t="s">
        <v>69</v>
      </c>
      <c r="B1282" s="68" t="s">
        <v>70</v>
      </c>
      <c r="C1282" s="69" t="s">
        <v>47</v>
      </c>
      <c r="D1282" s="42">
        <f t="shared" si="164"/>
        <v>0</v>
      </c>
      <c r="E1282" s="43">
        <v>0</v>
      </c>
      <c r="F1282" s="43">
        <v>0</v>
      </c>
      <c r="G1282" s="43">
        <v>0</v>
      </c>
      <c r="H1282" s="44">
        <v>0</v>
      </c>
      <c r="I1282" s="45">
        <f t="shared" si="163"/>
        <v>0</v>
      </c>
      <c r="J1282" s="46"/>
      <c r="K1282" s="46"/>
      <c r="L1282" s="46"/>
      <c r="M1282" s="47"/>
    </row>
    <row r="1283" spans="1:13" ht="16.5" outlineLevel="1" thickBot="1" x14ac:dyDescent="0.3">
      <c r="A1283" s="71" t="s">
        <v>71</v>
      </c>
      <c r="B1283" s="72">
        <v>10</v>
      </c>
      <c r="C1283" s="73" t="s">
        <v>55</v>
      </c>
      <c r="D1283" s="74">
        <f t="shared" si="164"/>
        <v>77</v>
      </c>
      <c r="E1283" s="75">
        <v>17</v>
      </c>
      <c r="F1283" s="75">
        <v>19</v>
      </c>
      <c r="G1283" s="75">
        <v>22</v>
      </c>
      <c r="H1283" s="76">
        <v>19</v>
      </c>
      <c r="I1283" s="77">
        <f>SUM(J1283:M1283)</f>
        <v>1991.8600000000001</v>
      </c>
      <c r="J1283" s="78">
        <v>407.76</v>
      </c>
      <c r="K1283" s="78">
        <v>473.96</v>
      </c>
      <c r="L1283" s="78">
        <v>633.97</v>
      </c>
      <c r="M1283" s="79">
        <v>476.17</v>
      </c>
    </row>
    <row r="1284" spans="1:13" ht="71.25" outlineLevel="1" x14ac:dyDescent="0.25">
      <c r="A1284" s="26" t="s">
        <v>72</v>
      </c>
      <c r="B1284" s="27">
        <v>11</v>
      </c>
      <c r="C1284" s="28"/>
      <c r="D1284" s="99" t="s">
        <v>73</v>
      </c>
      <c r="E1284" s="30" t="s">
        <v>73</v>
      </c>
      <c r="F1284" s="30" t="s">
        <v>73</v>
      </c>
      <c r="G1284" s="30" t="s">
        <v>73</v>
      </c>
      <c r="H1284" s="30" t="s">
        <v>73</v>
      </c>
      <c r="I1284" s="32">
        <f>J1284+K1284+L1284+M1284</f>
        <v>0</v>
      </c>
      <c r="J1284" s="33">
        <f>J1285+J1286+J1290+J1294</f>
        <v>0</v>
      </c>
      <c r="K1284" s="33">
        <f>K1285+K1286+K1290+K1294</f>
        <v>0</v>
      </c>
      <c r="L1284" s="33">
        <f>L1285+L1286+L1290+L1294</f>
        <v>0</v>
      </c>
      <c r="M1284" s="34">
        <f>M1285+M1286+M1290+M1294</f>
        <v>0</v>
      </c>
    </row>
    <row r="1285" spans="1:13" outlineLevel="1" x14ac:dyDescent="0.25">
      <c r="A1285" s="40" t="s">
        <v>57</v>
      </c>
      <c r="B1285" s="172">
        <v>12</v>
      </c>
      <c r="C1285" s="41" t="s">
        <v>36</v>
      </c>
      <c r="D1285" s="42" t="s">
        <v>73</v>
      </c>
      <c r="E1285" s="43" t="s">
        <v>73</v>
      </c>
      <c r="F1285" s="43" t="s">
        <v>73</v>
      </c>
      <c r="G1285" s="43" t="s">
        <v>73</v>
      </c>
      <c r="H1285" s="44" t="s">
        <v>73</v>
      </c>
      <c r="I1285" s="45">
        <f>J1285+K1285+L1285+M1285</f>
        <v>0</v>
      </c>
      <c r="J1285" s="46">
        <v>0</v>
      </c>
      <c r="K1285" s="46">
        <v>0</v>
      </c>
      <c r="L1285" s="46">
        <v>0</v>
      </c>
      <c r="M1285" s="46">
        <v>0</v>
      </c>
    </row>
    <row r="1286" spans="1:13" outlineLevel="1" x14ac:dyDescent="0.25">
      <c r="A1286" s="51" t="s">
        <v>58</v>
      </c>
      <c r="B1286" s="172">
        <v>13</v>
      </c>
      <c r="C1286" s="41" t="s">
        <v>38</v>
      </c>
      <c r="D1286" s="42" t="s">
        <v>73</v>
      </c>
      <c r="E1286" s="54" t="s">
        <v>73</v>
      </c>
      <c r="F1286" s="54" t="s">
        <v>73</v>
      </c>
      <c r="G1286" s="54" t="s">
        <v>73</v>
      </c>
      <c r="H1286" s="55" t="s">
        <v>73</v>
      </c>
      <c r="I1286" s="45">
        <f t="shared" ref="I1286:I1294" si="165">J1286+K1286+L1286+M1286</f>
        <v>0</v>
      </c>
      <c r="J1286" s="56">
        <f>J1287+J1288+J1289</f>
        <v>0</v>
      </c>
      <c r="K1286" s="56">
        <f>K1287+K1288+K1289</f>
        <v>0</v>
      </c>
      <c r="L1286" s="56">
        <f>L1287+L1288+L1289</f>
        <v>0</v>
      </c>
      <c r="M1286" s="57">
        <f>M1287+M1288+M1289</f>
        <v>0</v>
      </c>
    </row>
    <row r="1287" spans="1:13" ht="30" outlineLevel="1" x14ac:dyDescent="0.25">
      <c r="A1287" s="58" t="s">
        <v>59</v>
      </c>
      <c r="B1287" s="65" t="s">
        <v>74</v>
      </c>
      <c r="C1287" s="60" t="s">
        <v>38</v>
      </c>
      <c r="D1287" s="42" t="s">
        <v>73</v>
      </c>
      <c r="E1287" s="61" t="s">
        <v>73</v>
      </c>
      <c r="F1287" s="61" t="s">
        <v>73</v>
      </c>
      <c r="G1287" s="61" t="s">
        <v>73</v>
      </c>
      <c r="H1287" s="62" t="s">
        <v>73</v>
      </c>
      <c r="I1287" s="45">
        <f t="shared" si="165"/>
        <v>0</v>
      </c>
      <c r="J1287" s="63">
        <v>0</v>
      </c>
      <c r="K1287" s="63">
        <v>0</v>
      </c>
      <c r="L1287" s="63">
        <v>0</v>
      </c>
      <c r="M1287" s="64">
        <v>0</v>
      </c>
    </row>
    <row r="1288" spans="1:13" ht="30" outlineLevel="1" x14ac:dyDescent="0.25">
      <c r="A1288" s="58" t="s">
        <v>61</v>
      </c>
      <c r="B1288" s="65" t="s">
        <v>75</v>
      </c>
      <c r="C1288" s="60" t="s">
        <v>38</v>
      </c>
      <c r="D1288" s="42" t="s">
        <v>73</v>
      </c>
      <c r="E1288" s="61" t="s">
        <v>73</v>
      </c>
      <c r="F1288" s="61" t="s">
        <v>73</v>
      </c>
      <c r="G1288" s="61" t="s">
        <v>73</v>
      </c>
      <c r="H1288" s="62" t="s">
        <v>73</v>
      </c>
      <c r="I1288" s="45">
        <f t="shared" si="165"/>
        <v>0</v>
      </c>
      <c r="J1288" s="63">
        <v>0</v>
      </c>
      <c r="K1288" s="63">
        <v>0</v>
      </c>
      <c r="L1288" s="63">
        <v>0</v>
      </c>
      <c r="M1288" s="64">
        <v>0</v>
      </c>
    </row>
    <row r="1289" spans="1:13" outlineLevel="1" x14ac:dyDescent="0.25">
      <c r="A1289" s="58" t="s">
        <v>63</v>
      </c>
      <c r="B1289" s="65" t="s">
        <v>76</v>
      </c>
      <c r="C1289" s="60" t="s">
        <v>45</v>
      </c>
      <c r="D1289" s="42" t="s">
        <v>73</v>
      </c>
      <c r="E1289" s="61" t="s">
        <v>73</v>
      </c>
      <c r="F1289" s="61" t="s">
        <v>73</v>
      </c>
      <c r="G1289" s="61" t="s">
        <v>73</v>
      </c>
      <c r="H1289" s="62" t="s">
        <v>73</v>
      </c>
      <c r="I1289" s="45">
        <f t="shared" si="165"/>
        <v>0</v>
      </c>
      <c r="J1289" s="63">
        <v>0</v>
      </c>
      <c r="K1289" s="63">
        <v>0</v>
      </c>
      <c r="L1289" s="63">
        <v>0</v>
      </c>
      <c r="M1289" s="64">
        <v>0</v>
      </c>
    </row>
    <row r="1290" spans="1:13" ht="30" outlineLevel="1" x14ac:dyDescent="0.25">
      <c r="A1290" s="66" t="s">
        <v>65</v>
      </c>
      <c r="B1290" s="172">
        <v>14</v>
      </c>
      <c r="C1290" s="67" t="s">
        <v>47</v>
      </c>
      <c r="D1290" s="42" t="s">
        <v>73</v>
      </c>
      <c r="E1290" s="43" t="s">
        <v>73</v>
      </c>
      <c r="F1290" s="43" t="s">
        <v>73</v>
      </c>
      <c r="G1290" s="43" t="s">
        <v>73</v>
      </c>
      <c r="H1290" s="44" t="s">
        <v>73</v>
      </c>
      <c r="I1290" s="45">
        <f t="shared" si="165"/>
        <v>0</v>
      </c>
      <c r="J1290" s="46">
        <v>0</v>
      </c>
      <c r="K1290" s="46">
        <v>0</v>
      </c>
      <c r="L1290" s="46">
        <v>0</v>
      </c>
      <c r="M1290" s="47">
        <v>0</v>
      </c>
    </row>
    <row r="1291" spans="1:13" outlineLevel="1" x14ac:dyDescent="0.25">
      <c r="A1291" s="200" t="s">
        <v>66</v>
      </c>
      <c r="B1291" s="68" t="s">
        <v>77</v>
      </c>
      <c r="C1291" s="69" t="s">
        <v>50</v>
      </c>
      <c r="D1291" s="42" t="s">
        <v>73</v>
      </c>
      <c r="E1291" s="43" t="s">
        <v>73</v>
      </c>
      <c r="F1291" s="43" t="s">
        <v>73</v>
      </c>
      <c r="G1291" s="43" t="s">
        <v>73</v>
      </c>
      <c r="H1291" s="44" t="s">
        <v>73</v>
      </c>
      <c r="I1291" s="45">
        <f>J1291+K1291+L1291+M1291</f>
        <v>0</v>
      </c>
      <c r="J1291" s="56"/>
      <c r="K1291" s="56"/>
      <c r="L1291" s="56"/>
      <c r="M1291" s="57"/>
    </row>
    <row r="1292" spans="1:13" ht="30" outlineLevel="1" x14ac:dyDescent="0.25">
      <c r="A1292" s="201"/>
      <c r="B1292" s="68" t="s">
        <v>78</v>
      </c>
      <c r="C1292" s="69" t="s">
        <v>47</v>
      </c>
      <c r="D1292" s="42" t="s">
        <v>73</v>
      </c>
      <c r="E1292" s="43" t="s">
        <v>73</v>
      </c>
      <c r="F1292" s="43" t="s">
        <v>73</v>
      </c>
      <c r="G1292" s="43" t="s">
        <v>73</v>
      </c>
      <c r="H1292" s="44" t="s">
        <v>73</v>
      </c>
      <c r="I1292" s="45">
        <f>J1292+K1292+L1292+M1292</f>
        <v>0</v>
      </c>
      <c r="J1292" s="56"/>
      <c r="K1292" s="56"/>
      <c r="L1292" s="56"/>
      <c r="M1292" s="57"/>
    </row>
    <row r="1293" spans="1:13" ht="30" outlineLevel="1" x14ac:dyDescent="0.25">
      <c r="A1293" s="70" t="s">
        <v>69</v>
      </c>
      <c r="B1293" s="68" t="s">
        <v>79</v>
      </c>
      <c r="C1293" s="69" t="s">
        <v>47</v>
      </c>
      <c r="D1293" s="42" t="s">
        <v>73</v>
      </c>
      <c r="E1293" s="43" t="s">
        <v>73</v>
      </c>
      <c r="F1293" s="43" t="s">
        <v>73</v>
      </c>
      <c r="G1293" s="43" t="s">
        <v>73</v>
      </c>
      <c r="H1293" s="44" t="s">
        <v>73</v>
      </c>
      <c r="I1293" s="45">
        <f>J1293+K1293+L1293+M1293</f>
        <v>0</v>
      </c>
      <c r="J1293" s="56"/>
      <c r="K1293" s="56"/>
      <c r="L1293" s="56"/>
      <c r="M1293" s="57"/>
    </row>
    <row r="1294" spans="1:13" ht="16.5" outlineLevel="1" thickBot="1" x14ac:dyDescent="0.3">
      <c r="A1294" s="71" t="s">
        <v>71</v>
      </c>
      <c r="B1294" s="72">
        <v>15</v>
      </c>
      <c r="C1294" s="73" t="s">
        <v>55</v>
      </c>
      <c r="D1294" s="74" t="s">
        <v>73</v>
      </c>
      <c r="E1294" s="75" t="s">
        <v>73</v>
      </c>
      <c r="F1294" s="75" t="s">
        <v>73</v>
      </c>
      <c r="G1294" s="75" t="s">
        <v>73</v>
      </c>
      <c r="H1294" s="76" t="s">
        <v>73</v>
      </c>
      <c r="I1294" s="77">
        <f t="shared" si="165"/>
        <v>0</v>
      </c>
      <c r="J1294" s="78">
        <v>0</v>
      </c>
      <c r="K1294" s="78">
        <v>0</v>
      </c>
      <c r="L1294" s="78">
        <v>0</v>
      </c>
      <c r="M1294" s="79">
        <v>0</v>
      </c>
    </row>
    <row r="1295" spans="1:13" ht="42.75" outlineLevel="1" x14ac:dyDescent="0.25">
      <c r="A1295" s="26" t="s">
        <v>80</v>
      </c>
      <c r="B1295" s="27">
        <v>16</v>
      </c>
      <c r="C1295" s="28"/>
      <c r="D1295" s="99">
        <f>E1295+F1295+G1295+H1295</f>
        <v>0</v>
      </c>
      <c r="E1295" s="30">
        <f>E1296+E1297+E1301+E1305</f>
        <v>0</v>
      </c>
      <c r="F1295" s="30">
        <f>F1296+F1297+F1301+F1305</f>
        <v>0</v>
      </c>
      <c r="G1295" s="30">
        <f>G1296+G1297+G1301+G1305</f>
        <v>0</v>
      </c>
      <c r="H1295" s="31">
        <f>H1296+H1297+H1301+H1305</f>
        <v>0</v>
      </c>
      <c r="I1295" s="101">
        <f>J1295+K1295+L1295+M1295</f>
        <v>0</v>
      </c>
      <c r="J1295" s="33">
        <f>J1296+J1297+J1301+J1305</f>
        <v>0</v>
      </c>
      <c r="K1295" s="33">
        <f>K1296+K1297+K1301+K1305</f>
        <v>0</v>
      </c>
      <c r="L1295" s="33">
        <f>L1296+L1297+L1301+L1305</f>
        <v>0</v>
      </c>
      <c r="M1295" s="34">
        <f>M1296+M1297+M1301+M1305</f>
        <v>0</v>
      </c>
    </row>
    <row r="1296" spans="1:13" outlineLevel="1" x14ac:dyDescent="0.25">
      <c r="A1296" s="40" t="s">
        <v>57</v>
      </c>
      <c r="B1296" s="172">
        <v>17</v>
      </c>
      <c r="C1296" s="41" t="s">
        <v>36</v>
      </c>
      <c r="D1296" s="42">
        <f>E1296+F1296+G1296+H1296</f>
        <v>0</v>
      </c>
      <c r="E1296" s="43"/>
      <c r="F1296" s="43"/>
      <c r="G1296" s="43"/>
      <c r="H1296" s="44"/>
      <c r="I1296" s="45">
        <f>J1296+K1296+L1296+M1296</f>
        <v>0</v>
      </c>
      <c r="J1296" s="46"/>
      <c r="K1296" s="46"/>
      <c r="L1296" s="46"/>
      <c r="M1296" s="47"/>
    </row>
    <row r="1297" spans="1:13" outlineLevel="1" x14ac:dyDescent="0.25">
      <c r="A1297" s="51" t="s">
        <v>58</v>
      </c>
      <c r="B1297" s="172">
        <v>18</v>
      </c>
      <c r="C1297" s="41" t="s">
        <v>38</v>
      </c>
      <c r="D1297" s="42">
        <f t="shared" ref="D1297:D1305" si="166">E1297+F1297+G1297+H1297</f>
        <v>0</v>
      </c>
      <c r="E1297" s="54">
        <f>E1298+E1299+E1300</f>
        <v>0</v>
      </c>
      <c r="F1297" s="54">
        <f>F1298+F1299+F1300</f>
        <v>0</v>
      </c>
      <c r="G1297" s="54">
        <f>G1298+G1299+G1300</f>
        <v>0</v>
      </c>
      <c r="H1297" s="55">
        <f>H1298+H1299+H1300</f>
        <v>0</v>
      </c>
      <c r="I1297" s="45">
        <f t="shared" ref="I1297:I1305" si="167">J1297+K1297+L1297+M1297</f>
        <v>0</v>
      </c>
      <c r="J1297" s="56">
        <f>J1298+J1299+J1300</f>
        <v>0</v>
      </c>
      <c r="K1297" s="56">
        <f>K1298+K1299+K1300</f>
        <v>0</v>
      </c>
      <c r="L1297" s="56">
        <f>L1298+L1299+L1300</f>
        <v>0</v>
      </c>
      <c r="M1297" s="57">
        <f>M1298+M1299+M1300</f>
        <v>0</v>
      </c>
    </row>
    <row r="1298" spans="1:13" ht="30" outlineLevel="1" x14ac:dyDescent="0.25">
      <c r="A1298" s="58" t="s">
        <v>59</v>
      </c>
      <c r="B1298" s="65" t="s">
        <v>81</v>
      </c>
      <c r="C1298" s="60" t="s">
        <v>38</v>
      </c>
      <c r="D1298" s="42">
        <f t="shared" si="166"/>
        <v>0</v>
      </c>
      <c r="E1298" s="61"/>
      <c r="F1298" s="61"/>
      <c r="G1298" s="61"/>
      <c r="H1298" s="62"/>
      <c r="I1298" s="45">
        <f t="shared" si="167"/>
        <v>0</v>
      </c>
      <c r="J1298" s="63"/>
      <c r="K1298" s="63"/>
      <c r="L1298" s="63"/>
      <c r="M1298" s="64"/>
    </row>
    <row r="1299" spans="1:13" ht="30" outlineLevel="1" x14ac:dyDescent="0.25">
      <c r="A1299" s="58" t="s">
        <v>61</v>
      </c>
      <c r="B1299" s="65" t="s">
        <v>82</v>
      </c>
      <c r="C1299" s="60" t="s">
        <v>38</v>
      </c>
      <c r="D1299" s="42">
        <f t="shared" si="166"/>
        <v>0</v>
      </c>
      <c r="E1299" s="61"/>
      <c r="F1299" s="61"/>
      <c r="G1299" s="61"/>
      <c r="H1299" s="62"/>
      <c r="I1299" s="45">
        <f t="shared" si="167"/>
        <v>0</v>
      </c>
      <c r="J1299" s="63"/>
      <c r="K1299" s="63"/>
      <c r="L1299" s="63"/>
      <c r="M1299" s="64"/>
    </row>
    <row r="1300" spans="1:13" outlineLevel="1" x14ac:dyDescent="0.25">
      <c r="A1300" s="58" t="s">
        <v>63</v>
      </c>
      <c r="B1300" s="65" t="s">
        <v>83</v>
      </c>
      <c r="C1300" s="60" t="s">
        <v>45</v>
      </c>
      <c r="D1300" s="42">
        <f t="shared" si="166"/>
        <v>0</v>
      </c>
      <c r="E1300" s="61"/>
      <c r="F1300" s="61"/>
      <c r="G1300" s="61"/>
      <c r="H1300" s="62"/>
      <c r="I1300" s="45">
        <f t="shared" si="167"/>
        <v>0</v>
      </c>
      <c r="J1300" s="63"/>
      <c r="K1300" s="63"/>
      <c r="L1300" s="63"/>
      <c r="M1300" s="64"/>
    </row>
    <row r="1301" spans="1:13" ht="30" outlineLevel="1" x14ac:dyDescent="0.25">
      <c r="A1301" s="66" t="s">
        <v>65</v>
      </c>
      <c r="B1301" s="172">
        <v>19</v>
      </c>
      <c r="C1301" s="67" t="s">
        <v>47</v>
      </c>
      <c r="D1301" s="42">
        <f t="shared" si="166"/>
        <v>0</v>
      </c>
      <c r="E1301" s="43"/>
      <c r="F1301" s="43"/>
      <c r="G1301" s="43"/>
      <c r="H1301" s="44"/>
      <c r="I1301" s="45">
        <f t="shared" si="167"/>
        <v>0</v>
      </c>
      <c r="J1301" s="46"/>
      <c r="K1301" s="46"/>
      <c r="L1301" s="46"/>
      <c r="M1301" s="47"/>
    </row>
    <row r="1302" spans="1:13" outlineLevel="1" x14ac:dyDescent="0.25">
      <c r="A1302" s="200" t="s">
        <v>66</v>
      </c>
      <c r="B1302" s="68" t="s">
        <v>84</v>
      </c>
      <c r="C1302" s="69" t="s">
        <v>50</v>
      </c>
      <c r="D1302" s="42">
        <f>E1302+F1302+G1302+H1302</f>
        <v>0</v>
      </c>
      <c r="E1302" s="43"/>
      <c r="F1302" s="43"/>
      <c r="G1302" s="43"/>
      <c r="H1302" s="44"/>
      <c r="I1302" s="45">
        <f>J1302+K1302+L1302+M1302</f>
        <v>0</v>
      </c>
      <c r="J1302" s="56"/>
      <c r="K1302" s="56"/>
      <c r="L1302" s="56"/>
      <c r="M1302" s="57"/>
    </row>
    <row r="1303" spans="1:13" ht="30" outlineLevel="1" x14ac:dyDescent="0.25">
      <c r="A1303" s="201"/>
      <c r="B1303" s="68" t="s">
        <v>85</v>
      </c>
      <c r="C1303" s="69" t="s">
        <v>47</v>
      </c>
      <c r="D1303" s="42">
        <f>E1303+F1303+G1303+H1303</f>
        <v>0</v>
      </c>
      <c r="E1303" s="43"/>
      <c r="F1303" s="43"/>
      <c r="G1303" s="43"/>
      <c r="H1303" s="44"/>
      <c r="I1303" s="45">
        <f>J1303+K1303+L1303+M1303</f>
        <v>0</v>
      </c>
      <c r="J1303" s="56"/>
      <c r="K1303" s="56"/>
      <c r="L1303" s="56"/>
      <c r="M1303" s="57"/>
    </row>
    <row r="1304" spans="1:13" ht="30" outlineLevel="1" x14ac:dyDescent="0.25">
      <c r="A1304" s="70" t="s">
        <v>69</v>
      </c>
      <c r="B1304" s="68" t="s">
        <v>86</v>
      </c>
      <c r="C1304" s="69" t="s">
        <v>47</v>
      </c>
      <c r="D1304" s="42">
        <f>E1304+F1304+G1304+H1304</f>
        <v>0</v>
      </c>
      <c r="E1304" s="43"/>
      <c r="F1304" s="43"/>
      <c r="G1304" s="43"/>
      <c r="H1304" s="44"/>
      <c r="I1304" s="45">
        <f>J1304+K1304+L1304+M1304</f>
        <v>0</v>
      </c>
      <c r="J1304" s="56"/>
      <c r="K1304" s="56"/>
      <c r="L1304" s="56"/>
      <c r="M1304" s="57"/>
    </row>
    <row r="1305" spans="1:13" ht="16.5" outlineLevel="1" thickBot="1" x14ac:dyDescent="0.3">
      <c r="A1305" s="102" t="s">
        <v>71</v>
      </c>
      <c r="B1305" s="173">
        <v>20</v>
      </c>
      <c r="C1305" s="103" t="s">
        <v>55</v>
      </c>
      <c r="D1305" s="104">
        <f t="shared" si="166"/>
        <v>0</v>
      </c>
      <c r="E1305" s="105"/>
      <c r="F1305" s="105"/>
      <c r="G1305" s="105"/>
      <c r="H1305" s="106"/>
      <c r="I1305" s="107">
        <f t="shared" si="167"/>
        <v>0</v>
      </c>
      <c r="J1305" s="108"/>
      <c r="K1305" s="108"/>
      <c r="L1305" s="108"/>
      <c r="M1305" s="109"/>
    </row>
    <row r="1306" spans="1:13" ht="16.5" thickTop="1" x14ac:dyDescent="0.25"/>
    <row r="1317" spans="1:13" ht="15.75" customHeight="1" outlineLevel="1" x14ac:dyDescent="0.25">
      <c r="K1317" s="174" t="s">
        <v>0</v>
      </c>
      <c r="L1317" s="174"/>
      <c r="M1317" s="174"/>
    </row>
    <row r="1318" spans="1:13" ht="15.75" customHeight="1" outlineLevel="1" x14ac:dyDescent="0.25">
      <c r="K1318" s="174" t="s">
        <v>1</v>
      </c>
      <c r="L1318" s="174"/>
      <c r="M1318" s="174"/>
    </row>
    <row r="1319" spans="1:13" ht="15.75" customHeight="1" outlineLevel="1" x14ac:dyDescent="0.25">
      <c r="K1319" s="174" t="s">
        <v>2</v>
      </c>
      <c r="L1319" s="174"/>
      <c r="M1319" s="174"/>
    </row>
    <row r="1320" spans="1:13" ht="15.75" customHeight="1" outlineLevel="1" x14ac:dyDescent="0.25">
      <c r="K1320" s="174" t="s">
        <v>3</v>
      </c>
      <c r="L1320" s="174"/>
      <c r="M1320" s="174"/>
    </row>
    <row r="1321" spans="1:13" ht="15.75" customHeight="1" outlineLevel="1" x14ac:dyDescent="0.25">
      <c r="K1321" s="174" t="s">
        <v>4</v>
      </c>
      <c r="L1321" s="174"/>
      <c r="M1321" s="174"/>
    </row>
    <row r="1322" spans="1:13" ht="15.75" customHeight="1" outlineLevel="1" x14ac:dyDescent="0.25">
      <c r="K1322" s="174" t="s">
        <v>5</v>
      </c>
      <c r="L1322" s="174"/>
      <c r="M1322" s="174"/>
    </row>
    <row r="1323" spans="1:13" ht="15.75" customHeight="1" outlineLevel="1" x14ac:dyDescent="0.25">
      <c r="K1323" s="174" t="s">
        <v>6</v>
      </c>
      <c r="L1323" s="174"/>
      <c r="M1323" s="174"/>
    </row>
    <row r="1324" spans="1:13" ht="15.75" customHeight="1" outlineLevel="1" x14ac:dyDescent="0.25">
      <c r="K1324" s="174" t="s">
        <v>7</v>
      </c>
      <c r="L1324" s="174"/>
      <c r="M1324" s="174"/>
    </row>
    <row r="1325" spans="1:13" outlineLevel="1" x14ac:dyDescent="0.25"/>
    <row r="1326" spans="1:13" ht="16.5" customHeight="1" outlineLevel="1" x14ac:dyDescent="0.25">
      <c r="A1326" s="175" t="str">
        <f>$A$10</f>
        <v>Объёмы медицинской помощи по территориальной программе обязательного медицинского страхования на 2018 год</v>
      </c>
      <c r="B1326" s="175"/>
      <c r="C1326" s="175"/>
      <c r="D1326" s="175"/>
      <c r="E1326" s="175"/>
      <c r="F1326" s="175"/>
      <c r="G1326" s="175"/>
      <c r="H1326" s="175"/>
      <c r="I1326" s="175"/>
      <c r="J1326" s="175"/>
      <c r="K1326" s="175"/>
      <c r="L1326" s="175"/>
      <c r="M1326" s="175"/>
    </row>
    <row r="1327" spans="1:13" ht="16.5" customHeight="1" outlineLevel="1" x14ac:dyDescent="0.25">
      <c r="A1327" s="176" t="s">
        <v>98</v>
      </c>
      <c r="B1327" s="176"/>
      <c r="C1327" s="176"/>
      <c r="D1327" s="176"/>
      <c r="E1327" s="176"/>
      <c r="F1327" s="176"/>
      <c r="G1327" s="176"/>
      <c r="H1327" s="176"/>
      <c r="I1327" s="176"/>
      <c r="J1327" s="176"/>
      <c r="K1327" s="176"/>
      <c r="L1327" s="176"/>
      <c r="M1327" s="176"/>
    </row>
    <row r="1328" spans="1:13" ht="16.5" customHeight="1" outlineLevel="1" x14ac:dyDescent="0.25">
      <c r="A1328" s="175" t="str">
        <f>$A$12</f>
        <v>для лиц, застрахованных в филиале АО "ГСМК "Сахамедстрах" в г. Магадане Магаданской области</v>
      </c>
      <c r="B1328" s="175"/>
      <c r="C1328" s="175"/>
      <c r="D1328" s="175"/>
      <c r="E1328" s="175"/>
      <c r="F1328" s="175"/>
      <c r="G1328" s="175"/>
      <c r="H1328" s="175"/>
      <c r="I1328" s="175"/>
      <c r="J1328" s="175"/>
      <c r="K1328" s="175"/>
      <c r="L1328" s="175"/>
      <c r="M1328" s="175"/>
    </row>
    <row r="1329" spans="1:13" ht="16.5" outlineLevel="1" thickBot="1" x14ac:dyDescent="0.3">
      <c r="A1329" s="6"/>
      <c r="B1329" s="7"/>
      <c r="C1329" s="6"/>
      <c r="D1329" s="8"/>
      <c r="E1329" s="8"/>
      <c r="F1329" s="8"/>
      <c r="G1329" s="8"/>
      <c r="H1329" s="8"/>
      <c r="I1329" s="6"/>
      <c r="J1329" s="6"/>
      <c r="K1329" s="6"/>
      <c r="L1329" s="6"/>
      <c r="M1329" s="6"/>
    </row>
    <row r="1330" spans="1:13" ht="16.5" customHeight="1" outlineLevel="1" thickTop="1" x14ac:dyDescent="0.25">
      <c r="A1330" s="177" t="s">
        <v>11</v>
      </c>
      <c r="B1330" s="180" t="s">
        <v>12</v>
      </c>
      <c r="C1330" s="183" t="s">
        <v>13</v>
      </c>
      <c r="D1330" s="186" t="str">
        <f>$D$14</f>
        <v>Всего на 2018 год</v>
      </c>
      <c r="E1330" s="189" t="s">
        <v>15</v>
      </c>
      <c r="F1330" s="189"/>
      <c r="G1330" s="189"/>
      <c r="H1330" s="190"/>
      <c r="I1330" s="193" t="str">
        <f>$I$14</f>
        <v>Всего на 2018 год</v>
      </c>
      <c r="J1330" s="196" t="s">
        <v>16</v>
      </c>
      <c r="K1330" s="196"/>
      <c r="L1330" s="196"/>
      <c r="M1330" s="197"/>
    </row>
    <row r="1331" spans="1:13" outlineLevel="1" x14ac:dyDescent="0.25">
      <c r="A1331" s="178"/>
      <c r="B1331" s="181"/>
      <c r="C1331" s="184"/>
      <c r="D1331" s="187"/>
      <c r="E1331" s="191"/>
      <c r="F1331" s="191"/>
      <c r="G1331" s="191"/>
      <c r="H1331" s="192"/>
      <c r="I1331" s="194"/>
      <c r="J1331" s="198"/>
      <c r="K1331" s="198"/>
      <c r="L1331" s="198"/>
      <c r="M1331" s="199"/>
    </row>
    <row r="1332" spans="1:13" ht="30.75" outlineLevel="1" thickBot="1" x14ac:dyDescent="0.3">
      <c r="A1332" s="179"/>
      <c r="B1332" s="182"/>
      <c r="C1332" s="185"/>
      <c r="D1332" s="188"/>
      <c r="E1332" s="9" t="s">
        <v>17</v>
      </c>
      <c r="F1332" s="9" t="s">
        <v>18</v>
      </c>
      <c r="G1332" s="9" t="s">
        <v>19</v>
      </c>
      <c r="H1332" s="10" t="s">
        <v>20</v>
      </c>
      <c r="I1332" s="195"/>
      <c r="J1332" s="11" t="s">
        <v>17</v>
      </c>
      <c r="K1332" s="11" t="s">
        <v>18</v>
      </c>
      <c r="L1332" s="11" t="s">
        <v>19</v>
      </c>
      <c r="M1332" s="12" t="s">
        <v>20</v>
      </c>
    </row>
    <row r="1333" spans="1:13" ht="17.25" outlineLevel="1" thickTop="1" thickBot="1" x14ac:dyDescent="0.3">
      <c r="A1333" s="15" t="s">
        <v>21</v>
      </c>
      <c r="B1333" s="16" t="s">
        <v>22</v>
      </c>
      <c r="C1333" s="17" t="s">
        <v>23</v>
      </c>
      <c r="D1333" s="18" t="s">
        <v>24</v>
      </c>
      <c r="E1333" s="19" t="s">
        <v>25</v>
      </c>
      <c r="F1333" s="19" t="s">
        <v>26</v>
      </c>
      <c r="G1333" s="19" t="s">
        <v>27</v>
      </c>
      <c r="H1333" s="20" t="s">
        <v>28</v>
      </c>
      <c r="I1333" s="21" t="s">
        <v>29</v>
      </c>
      <c r="J1333" s="22" t="s">
        <v>30</v>
      </c>
      <c r="K1333" s="22" t="s">
        <v>31</v>
      </c>
      <c r="L1333" s="22" t="s">
        <v>32</v>
      </c>
      <c r="M1333" s="23" t="s">
        <v>33</v>
      </c>
    </row>
    <row r="1334" spans="1:13" ht="43.5" outlineLevel="1" thickTop="1" x14ac:dyDescent="0.25">
      <c r="A1334" s="26" t="s">
        <v>34</v>
      </c>
      <c r="B1334" s="27">
        <v>1</v>
      </c>
      <c r="C1334" s="28"/>
      <c r="D1334" s="29"/>
      <c r="E1334" s="30"/>
      <c r="F1334" s="30"/>
      <c r="G1334" s="30"/>
      <c r="H1334" s="31"/>
      <c r="I1334" s="32">
        <f>J1334+K1334+L1334+M1334</f>
        <v>108158.43</v>
      </c>
      <c r="J1334" s="33">
        <f>J1335+J1336+J1340+J1344</f>
        <v>26648.649999999998</v>
      </c>
      <c r="K1334" s="33">
        <f>K1335+K1336+K1340+K1344</f>
        <v>27631.53</v>
      </c>
      <c r="L1334" s="33">
        <f>L1335+L1336+L1340+L1344</f>
        <v>27300.93</v>
      </c>
      <c r="M1334" s="34">
        <f>M1335+M1336+M1340+M1344</f>
        <v>26577.32</v>
      </c>
    </row>
    <row r="1335" spans="1:13" ht="30" outlineLevel="1" x14ac:dyDescent="0.25">
      <c r="A1335" s="40" t="s">
        <v>35</v>
      </c>
      <c r="B1335" s="172">
        <v>2</v>
      </c>
      <c r="C1335" s="41" t="s">
        <v>36</v>
      </c>
      <c r="D1335" s="42">
        <f>E1335+F1335+G1335+H1335</f>
        <v>0</v>
      </c>
      <c r="E1335" s="43">
        <f t="shared" ref="E1335:H1344" si="168">E1346+E1368</f>
        <v>0</v>
      </c>
      <c r="F1335" s="43">
        <f t="shared" si="168"/>
        <v>0</v>
      </c>
      <c r="G1335" s="43">
        <f t="shared" si="168"/>
        <v>0</v>
      </c>
      <c r="H1335" s="44">
        <f t="shared" si="168"/>
        <v>0</v>
      </c>
      <c r="I1335" s="45">
        <f>J1335+K1335+L1335+M1335</f>
        <v>0</v>
      </c>
      <c r="J1335" s="46">
        <f>J1346+J1357+J1368</f>
        <v>0</v>
      </c>
      <c r="K1335" s="46">
        <f>K1346+K1357+K1368</f>
        <v>0</v>
      </c>
      <c r="L1335" s="46">
        <f>L1346+L1357+L1368</f>
        <v>0</v>
      </c>
      <c r="M1335" s="47">
        <f>M1346+M1357+M1368</f>
        <v>0</v>
      </c>
    </row>
    <row r="1336" spans="1:13" ht="30" outlineLevel="1" x14ac:dyDescent="0.25">
      <c r="A1336" s="51" t="s">
        <v>37</v>
      </c>
      <c r="B1336" s="52">
        <v>3</v>
      </c>
      <c r="C1336" s="53" t="s">
        <v>38</v>
      </c>
      <c r="D1336" s="42">
        <f t="shared" ref="D1336:D1344" si="169">E1336+F1336+G1336+H1336</f>
        <v>4614</v>
      </c>
      <c r="E1336" s="54">
        <f t="shared" si="168"/>
        <v>1154</v>
      </c>
      <c r="F1336" s="54">
        <f t="shared" si="168"/>
        <v>1153</v>
      </c>
      <c r="G1336" s="54">
        <f t="shared" si="168"/>
        <v>1154</v>
      </c>
      <c r="H1336" s="55">
        <f t="shared" si="168"/>
        <v>1153</v>
      </c>
      <c r="I1336" s="45">
        <f t="shared" ref="I1336:I1344" si="170">J1336+K1336+L1336+M1336</f>
        <v>4910.34</v>
      </c>
      <c r="J1336" s="56">
        <f>J1337+J1338+J1339</f>
        <v>1225.0999999999999</v>
      </c>
      <c r="K1336" s="56">
        <f>K1337+K1338+K1339</f>
        <v>1222.71</v>
      </c>
      <c r="L1336" s="56">
        <f>L1337+L1338+L1339</f>
        <v>1240.93</v>
      </c>
      <c r="M1336" s="57">
        <f>M1337+M1338+M1339</f>
        <v>1221.6000000000001</v>
      </c>
    </row>
    <row r="1337" spans="1:13" ht="45" outlineLevel="1" x14ac:dyDescent="0.25">
      <c r="A1337" s="58" t="s">
        <v>39</v>
      </c>
      <c r="B1337" s="59" t="s">
        <v>40</v>
      </c>
      <c r="C1337" s="60" t="s">
        <v>38</v>
      </c>
      <c r="D1337" s="42">
        <f t="shared" si="169"/>
        <v>2527</v>
      </c>
      <c r="E1337" s="61">
        <f t="shared" si="168"/>
        <v>630</v>
      </c>
      <c r="F1337" s="61">
        <f t="shared" si="168"/>
        <v>643</v>
      </c>
      <c r="G1337" s="61">
        <f t="shared" si="168"/>
        <v>610</v>
      </c>
      <c r="H1337" s="62">
        <f t="shared" si="168"/>
        <v>644</v>
      </c>
      <c r="I1337" s="45">
        <f t="shared" si="170"/>
        <v>2490.06</v>
      </c>
      <c r="J1337" s="63">
        <f t="shared" ref="J1337:M1344" si="171">J1348</f>
        <v>632.61</v>
      </c>
      <c r="K1337" s="63">
        <f t="shared" si="171"/>
        <v>645.66</v>
      </c>
      <c r="L1337" s="63">
        <f t="shared" si="171"/>
        <v>589.47</v>
      </c>
      <c r="M1337" s="64">
        <f t="shared" si="171"/>
        <v>622.32000000000005</v>
      </c>
    </row>
    <row r="1338" spans="1:13" ht="45" outlineLevel="1" x14ac:dyDescent="0.25">
      <c r="A1338" s="58" t="s">
        <v>41</v>
      </c>
      <c r="B1338" s="65" t="s">
        <v>42</v>
      </c>
      <c r="C1338" s="60" t="s">
        <v>38</v>
      </c>
      <c r="D1338" s="42">
        <f t="shared" si="169"/>
        <v>381</v>
      </c>
      <c r="E1338" s="61">
        <f t="shared" si="168"/>
        <v>74</v>
      </c>
      <c r="F1338" s="61">
        <f t="shared" si="168"/>
        <v>72</v>
      </c>
      <c r="G1338" s="61">
        <f t="shared" si="168"/>
        <v>132</v>
      </c>
      <c r="H1338" s="62">
        <f t="shared" si="168"/>
        <v>103</v>
      </c>
      <c r="I1338" s="45">
        <f t="shared" si="170"/>
        <v>603.79</v>
      </c>
      <c r="J1338" s="63">
        <f t="shared" si="171"/>
        <v>117.27</v>
      </c>
      <c r="K1338" s="63">
        <f t="shared" si="171"/>
        <v>114.1</v>
      </c>
      <c r="L1338" s="63">
        <f t="shared" si="171"/>
        <v>209.19</v>
      </c>
      <c r="M1338" s="64">
        <f t="shared" si="171"/>
        <v>163.22999999999999</v>
      </c>
    </row>
    <row r="1339" spans="1:13" ht="30" outlineLevel="1" x14ac:dyDescent="0.25">
      <c r="A1339" s="58" t="s">
        <v>43</v>
      </c>
      <c r="B1339" s="65" t="s">
        <v>44</v>
      </c>
      <c r="C1339" s="60" t="s">
        <v>45</v>
      </c>
      <c r="D1339" s="42">
        <f t="shared" si="169"/>
        <v>588</v>
      </c>
      <c r="E1339" s="61">
        <f t="shared" si="168"/>
        <v>155</v>
      </c>
      <c r="F1339" s="61">
        <f t="shared" si="168"/>
        <v>151</v>
      </c>
      <c r="G1339" s="61">
        <f t="shared" si="168"/>
        <v>142</v>
      </c>
      <c r="H1339" s="62">
        <f t="shared" si="168"/>
        <v>140</v>
      </c>
      <c r="I1339" s="45">
        <f t="shared" si="170"/>
        <v>1816.49</v>
      </c>
      <c r="J1339" s="63">
        <f t="shared" si="171"/>
        <v>475.22</v>
      </c>
      <c r="K1339" s="63">
        <f t="shared" si="171"/>
        <v>462.95</v>
      </c>
      <c r="L1339" s="63">
        <f t="shared" si="171"/>
        <v>442.27</v>
      </c>
      <c r="M1339" s="64">
        <f t="shared" si="171"/>
        <v>436.05</v>
      </c>
    </row>
    <row r="1340" spans="1:13" ht="30" outlineLevel="1" x14ac:dyDescent="0.25">
      <c r="A1340" s="66" t="s">
        <v>46</v>
      </c>
      <c r="B1340" s="172">
        <v>4</v>
      </c>
      <c r="C1340" s="67" t="s">
        <v>47</v>
      </c>
      <c r="D1340" s="42">
        <f t="shared" si="169"/>
        <v>998</v>
      </c>
      <c r="E1340" s="43">
        <f t="shared" si="168"/>
        <v>245</v>
      </c>
      <c r="F1340" s="43">
        <f t="shared" si="168"/>
        <v>271</v>
      </c>
      <c r="G1340" s="43">
        <f t="shared" si="168"/>
        <v>242</v>
      </c>
      <c r="H1340" s="44">
        <f t="shared" si="168"/>
        <v>240</v>
      </c>
      <c r="I1340" s="45">
        <f t="shared" si="170"/>
        <v>93518.930000000008</v>
      </c>
      <c r="J1340" s="46">
        <f t="shared" si="171"/>
        <v>22958.05</v>
      </c>
      <c r="K1340" s="46">
        <f t="shared" si="171"/>
        <v>25394.42</v>
      </c>
      <c r="L1340" s="46">
        <f t="shared" si="171"/>
        <v>22676.94</v>
      </c>
      <c r="M1340" s="47">
        <f t="shared" si="171"/>
        <v>22489.52</v>
      </c>
    </row>
    <row r="1341" spans="1:13" ht="15.75" customHeight="1" outlineLevel="1" x14ac:dyDescent="0.25">
      <c r="A1341" s="200" t="s">
        <v>48</v>
      </c>
      <c r="B1341" s="68" t="s">
        <v>49</v>
      </c>
      <c r="C1341" s="69" t="s">
        <v>50</v>
      </c>
      <c r="D1341" s="42">
        <f>E1341+F1341+G1341+H1341</f>
        <v>989</v>
      </c>
      <c r="E1341" s="43">
        <f t="shared" si="168"/>
        <v>264</v>
      </c>
      <c r="F1341" s="43">
        <f t="shared" si="168"/>
        <v>198</v>
      </c>
      <c r="G1341" s="43">
        <f t="shared" si="168"/>
        <v>280</v>
      </c>
      <c r="H1341" s="44">
        <f t="shared" si="168"/>
        <v>247</v>
      </c>
      <c r="I1341" s="45">
        <f>J1341+K1341+L1341+M1341</f>
        <v>0</v>
      </c>
      <c r="J1341" s="46">
        <f t="shared" si="171"/>
        <v>0</v>
      </c>
      <c r="K1341" s="46">
        <f t="shared" si="171"/>
        <v>0</v>
      </c>
      <c r="L1341" s="46">
        <f t="shared" si="171"/>
        <v>0</v>
      </c>
      <c r="M1341" s="47">
        <f t="shared" si="171"/>
        <v>0</v>
      </c>
    </row>
    <row r="1342" spans="1:13" ht="30" outlineLevel="1" x14ac:dyDescent="0.25">
      <c r="A1342" s="201"/>
      <c r="B1342" s="68" t="s">
        <v>51</v>
      </c>
      <c r="C1342" s="69" t="s">
        <v>47</v>
      </c>
      <c r="D1342" s="42">
        <f>E1342+F1342+G1342+H1342</f>
        <v>60</v>
      </c>
      <c r="E1342" s="43">
        <f t="shared" si="168"/>
        <v>16</v>
      </c>
      <c r="F1342" s="43">
        <f t="shared" si="168"/>
        <v>12</v>
      </c>
      <c r="G1342" s="43">
        <f t="shared" si="168"/>
        <v>17</v>
      </c>
      <c r="H1342" s="44">
        <f t="shared" si="168"/>
        <v>15</v>
      </c>
      <c r="I1342" s="45">
        <f>J1342+K1342+L1342+M1342</f>
        <v>4822.63</v>
      </c>
      <c r="J1342" s="46">
        <f t="shared" si="171"/>
        <v>1256.73</v>
      </c>
      <c r="K1342" s="46">
        <f t="shared" si="171"/>
        <v>949.36</v>
      </c>
      <c r="L1342" s="46">
        <f t="shared" si="171"/>
        <v>1344.93</v>
      </c>
      <c r="M1342" s="47">
        <f t="shared" si="171"/>
        <v>1271.6099999999999</v>
      </c>
    </row>
    <row r="1343" spans="1:13" ht="45" outlineLevel="1" x14ac:dyDescent="0.25">
      <c r="A1343" s="70" t="s">
        <v>52</v>
      </c>
      <c r="B1343" s="68" t="s">
        <v>53</v>
      </c>
      <c r="C1343" s="69" t="s">
        <v>47</v>
      </c>
      <c r="D1343" s="42">
        <f>E1343+F1343+G1343+H1343</f>
        <v>24</v>
      </c>
      <c r="E1343" s="43">
        <f t="shared" si="168"/>
        <v>2</v>
      </c>
      <c r="F1343" s="43">
        <f t="shared" si="168"/>
        <v>4</v>
      </c>
      <c r="G1343" s="43">
        <f t="shared" si="168"/>
        <v>10</v>
      </c>
      <c r="H1343" s="44">
        <f t="shared" si="168"/>
        <v>8</v>
      </c>
      <c r="I1343" s="45">
        <f>J1343+K1343+L1343+M1343</f>
        <v>4734.24</v>
      </c>
      <c r="J1343" s="46">
        <f t="shared" si="171"/>
        <v>381.3</v>
      </c>
      <c r="K1343" s="46">
        <f t="shared" si="171"/>
        <v>813</v>
      </c>
      <c r="L1343" s="46">
        <f t="shared" si="171"/>
        <v>1802.4</v>
      </c>
      <c r="M1343" s="47">
        <f t="shared" si="171"/>
        <v>1737.54</v>
      </c>
    </row>
    <row r="1344" spans="1:13" ht="30.75" outlineLevel="1" thickBot="1" x14ac:dyDescent="0.3">
      <c r="A1344" s="71" t="s">
        <v>54</v>
      </c>
      <c r="B1344" s="72">
        <v>5</v>
      </c>
      <c r="C1344" s="73" t="s">
        <v>55</v>
      </c>
      <c r="D1344" s="74">
        <f t="shared" si="169"/>
        <v>199</v>
      </c>
      <c r="E1344" s="75">
        <f t="shared" si="168"/>
        <v>59</v>
      </c>
      <c r="F1344" s="75">
        <f t="shared" si="168"/>
        <v>49</v>
      </c>
      <c r="G1344" s="75">
        <f t="shared" si="168"/>
        <v>41</v>
      </c>
      <c r="H1344" s="76">
        <f t="shared" si="168"/>
        <v>50</v>
      </c>
      <c r="I1344" s="77">
        <f t="shared" si="170"/>
        <v>9729.16</v>
      </c>
      <c r="J1344" s="78">
        <f t="shared" si="171"/>
        <v>2465.5</v>
      </c>
      <c r="K1344" s="78">
        <f t="shared" si="171"/>
        <v>1014.4</v>
      </c>
      <c r="L1344" s="78">
        <f t="shared" si="171"/>
        <v>3383.06</v>
      </c>
      <c r="M1344" s="79">
        <f t="shared" si="171"/>
        <v>2866.2</v>
      </c>
    </row>
    <row r="1345" spans="1:13" ht="71.25" outlineLevel="1" x14ac:dyDescent="0.25">
      <c r="A1345" s="26" t="s">
        <v>56</v>
      </c>
      <c r="B1345" s="27">
        <v>6</v>
      </c>
      <c r="C1345" s="28"/>
      <c r="D1345" s="29"/>
      <c r="E1345" s="30"/>
      <c r="F1345" s="30"/>
      <c r="G1345" s="30"/>
      <c r="H1345" s="31"/>
      <c r="I1345" s="32">
        <f>J1345+K1345+L1345+M1345</f>
        <v>108158.43</v>
      </c>
      <c r="J1345" s="33">
        <f>J1346+J1347+J1351+J1355</f>
        <v>26648.649999999998</v>
      </c>
      <c r="K1345" s="33">
        <f>K1346+K1347+K1351+K1355</f>
        <v>27631.53</v>
      </c>
      <c r="L1345" s="33">
        <f>L1346+L1347+L1351+L1355</f>
        <v>27300.93</v>
      </c>
      <c r="M1345" s="34">
        <f>M1346+M1347+M1351+M1355</f>
        <v>26577.32</v>
      </c>
    </row>
    <row r="1346" spans="1:13" outlineLevel="1" x14ac:dyDescent="0.25">
      <c r="A1346" s="40" t="s">
        <v>57</v>
      </c>
      <c r="B1346" s="172">
        <v>7</v>
      </c>
      <c r="C1346" s="41" t="s">
        <v>36</v>
      </c>
      <c r="D1346" s="42">
        <f t="shared" ref="D1346:D1354" si="172">SUM(E1346:H1346)</f>
        <v>0</v>
      </c>
      <c r="E1346" s="43">
        <v>0</v>
      </c>
      <c r="F1346" s="43">
        <v>0</v>
      </c>
      <c r="G1346" s="43">
        <v>0</v>
      </c>
      <c r="H1346" s="44">
        <v>0</v>
      </c>
      <c r="I1346" s="45">
        <f>J1346+K1346+L1346+M1346</f>
        <v>0</v>
      </c>
      <c r="J1346" s="46">
        <v>0</v>
      </c>
      <c r="K1346" s="46">
        <v>0</v>
      </c>
      <c r="L1346" s="46">
        <v>0</v>
      </c>
      <c r="M1346" s="46">
        <v>0</v>
      </c>
    </row>
    <row r="1347" spans="1:13" outlineLevel="1" x14ac:dyDescent="0.25">
      <c r="A1347" s="51" t="s">
        <v>58</v>
      </c>
      <c r="B1347" s="172">
        <v>8</v>
      </c>
      <c r="C1347" s="41" t="s">
        <v>38</v>
      </c>
      <c r="D1347" s="42">
        <f t="shared" si="172"/>
        <v>4614</v>
      </c>
      <c r="E1347" s="54">
        <f>E1348+E1349+ROUND(E1350*2.9,0)</f>
        <v>1154</v>
      </c>
      <c r="F1347" s="54">
        <f>F1348+F1349+ROUND(F1350*2.9,0)</f>
        <v>1153</v>
      </c>
      <c r="G1347" s="54">
        <f>G1348+G1349+ROUND(G1350*2.9,0)</f>
        <v>1154</v>
      </c>
      <c r="H1347" s="55">
        <f>H1348+H1349+ROUND(H1350*2.9,0)</f>
        <v>1153</v>
      </c>
      <c r="I1347" s="45">
        <f>J1347+K1347+L1347+M1347</f>
        <v>4910.34</v>
      </c>
      <c r="J1347" s="56">
        <f>J1348+J1349+J1350</f>
        <v>1225.0999999999999</v>
      </c>
      <c r="K1347" s="56">
        <f>K1348+K1349+K1350</f>
        <v>1222.71</v>
      </c>
      <c r="L1347" s="56">
        <f>L1348+L1349+L1350</f>
        <v>1240.93</v>
      </c>
      <c r="M1347" s="57">
        <f>M1348+M1349+M1350</f>
        <v>1221.6000000000001</v>
      </c>
    </row>
    <row r="1348" spans="1:13" ht="30" outlineLevel="1" x14ac:dyDescent="0.25">
      <c r="A1348" s="58" t="s">
        <v>59</v>
      </c>
      <c r="B1348" s="65" t="s">
        <v>60</v>
      </c>
      <c r="C1348" s="60" t="s">
        <v>38</v>
      </c>
      <c r="D1348" s="61">
        <f>SUM(E1348:H1348)</f>
        <v>2527</v>
      </c>
      <c r="E1348" s="137">
        <v>630</v>
      </c>
      <c r="F1348" s="137">
        <v>643</v>
      </c>
      <c r="G1348" s="137">
        <v>610</v>
      </c>
      <c r="H1348" s="137">
        <v>644</v>
      </c>
      <c r="I1348" s="45">
        <f>J1348+K1348+L1348+M1348</f>
        <v>2490.06</v>
      </c>
      <c r="J1348" s="46">
        <v>632.61</v>
      </c>
      <c r="K1348" s="46">
        <v>645.66</v>
      </c>
      <c r="L1348" s="46">
        <v>589.47</v>
      </c>
      <c r="M1348" s="46">
        <v>622.32000000000005</v>
      </c>
    </row>
    <row r="1349" spans="1:13" ht="30" outlineLevel="1" x14ac:dyDescent="0.25">
      <c r="A1349" s="58" t="s">
        <v>61</v>
      </c>
      <c r="B1349" s="65" t="s">
        <v>62</v>
      </c>
      <c r="C1349" s="60" t="s">
        <v>38</v>
      </c>
      <c r="D1349" s="61">
        <f t="shared" si="172"/>
        <v>381</v>
      </c>
      <c r="E1349" s="137">
        <v>74</v>
      </c>
      <c r="F1349" s="137">
        <v>72</v>
      </c>
      <c r="G1349" s="137">
        <v>132</v>
      </c>
      <c r="H1349" s="137">
        <v>103</v>
      </c>
      <c r="I1349" s="45">
        <f t="shared" ref="I1349:I1354" si="173">J1349+K1349+L1349+M1349</f>
        <v>603.79</v>
      </c>
      <c r="J1349" s="46">
        <v>117.27</v>
      </c>
      <c r="K1349" s="46">
        <v>114.1</v>
      </c>
      <c r="L1349" s="46">
        <v>209.19</v>
      </c>
      <c r="M1349" s="46">
        <v>163.22999999999999</v>
      </c>
    </row>
    <row r="1350" spans="1:13" outlineLevel="1" x14ac:dyDescent="0.25">
      <c r="A1350" s="58" t="s">
        <v>63</v>
      </c>
      <c r="B1350" s="65" t="s">
        <v>64</v>
      </c>
      <c r="C1350" s="60" t="s">
        <v>45</v>
      </c>
      <c r="D1350" s="61">
        <f t="shared" si="172"/>
        <v>588</v>
      </c>
      <c r="E1350" s="137">
        <v>155</v>
      </c>
      <c r="F1350" s="137">
        <v>151</v>
      </c>
      <c r="G1350" s="137">
        <v>142</v>
      </c>
      <c r="H1350" s="137">
        <v>140</v>
      </c>
      <c r="I1350" s="45">
        <f t="shared" si="173"/>
        <v>1816.49</v>
      </c>
      <c r="J1350" s="46">
        <v>475.22</v>
      </c>
      <c r="K1350" s="46">
        <v>462.95</v>
      </c>
      <c r="L1350" s="46">
        <v>442.27</v>
      </c>
      <c r="M1350" s="46">
        <v>436.05</v>
      </c>
    </row>
    <row r="1351" spans="1:13" ht="30" outlineLevel="1" x14ac:dyDescent="0.25">
      <c r="A1351" s="66" t="s">
        <v>65</v>
      </c>
      <c r="B1351" s="172">
        <v>9</v>
      </c>
      <c r="C1351" s="67" t="s">
        <v>47</v>
      </c>
      <c r="D1351" s="61">
        <f t="shared" si="172"/>
        <v>998</v>
      </c>
      <c r="E1351" s="137">
        <v>245</v>
      </c>
      <c r="F1351" s="137">
        <f>308-37</f>
        <v>271</v>
      </c>
      <c r="G1351" s="137">
        <v>242</v>
      </c>
      <c r="H1351" s="138">
        <v>240</v>
      </c>
      <c r="I1351" s="45">
        <f t="shared" si="173"/>
        <v>93518.930000000008</v>
      </c>
      <c r="J1351" s="46">
        <v>22958.05</v>
      </c>
      <c r="K1351" s="46">
        <v>25394.42</v>
      </c>
      <c r="L1351" s="46">
        <v>22676.94</v>
      </c>
      <c r="M1351" s="46">
        <v>22489.52</v>
      </c>
    </row>
    <row r="1352" spans="1:13" outlineLevel="1" x14ac:dyDescent="0.25">
      <c r="A1352" s="200" t="s">
        <v>66</v>
      </c>
      <c r="B1352" s="68" t="s">
        <v>67</v>
      </c>
      <c r="C1352" s="69" t="s">
        <v>50</v>
      </c>
      <c r="D1352" s="127">
        <f t="shared" si="172"/>
        <v>989</v>
      </c>
      <c r="E1352" s="133">
        <v>264</v>
      </c>
      <c r="F1352" s="133">
        <v>198</v>
      </c>
      <c r="G1352" s="133">
        <v>280</v>
      </c>
      <c r="H1352" s="133">
        <v>247</v>
      </c>
      <c r="I1352" s="45">
        <f t="shared" si="173"/>
        <v>0</v>
      </c>
      <c r="J1352" s="56">
        <v>0</v>
      </c>
      <c r="K1352" s="56">
        <v>0</v>
      </c>
      <c r="L1352" s="56">
        <v>0</v>
      </c>
      <c r="M1352" s="56">
        <v>0</v>
      </c>
    </row>
    <row r="1353" spans="1:13" ht="30" outlineLevel="1" x14ac:dyDescent="0.25">
      <c r="A1353" s="201"/>
      <c r="B1353" s="68" t="s">
        <v>68</v>
      </c>
      <c r="C1353" s="69" t="s">
        <v>47</v>
      </c>
      <c r="D1353" s="61">
        <f t="shared" si="172"/>
        <v>60</v>
      </c>
      <c r="E1353" s="139">
        <v>16</v>
      </c>
      <c r="F1353" s="139">
        <v>12</v>
      </c>
      <c r="G1353" s="139">
        <v>17</v>
      </c>
      <c r="H1353" s="140">
        <v>15</v>
      </c>
      <c r="I1353" s="45">
        <f t="shared" si="173"/>
        <v>4822.63</v>
      </c>
      <c r="J1353" s="56">
        <v>1256.73</v>
      </c>
      <c r="K1353" s="56">
        <v>949.36</v>
      </c>
      <c r="L1353" s="56">
        <v>1344.93</v>
      </c>
      <c r="M1353" s="56">
        <v>1271.6099999999999</v>
      </c>
    </row>
    <row r="1354" spans="1:13" ht="30" outlineLevel="1" x14ac:dyDescent="0.25">
      <c r="A1354" s="70" t="s">
        <v>69</v>
      </c>
      <c r="B1354" s="68" t="s">
        <v>70</v>
      </c>
      <c r="C1354" s="69" t="s">
        <v>47</v>
      </c>
      <c r="D1354" s="240">
        <f>SUM(E1354:H1354)</f>
        <v>24</v>
      </c>
      <c r="E1354" s="241">
        <v>2</v>
      </c>
      <c r="F1354" s="241">
        <v>4</v>
      </c>
      <c r="G1354" s="241">
        <v>10</v>
      </c>
      <c r="H1354" s="242">
        <v>8</v>
      </c>
      <c r="I1354" s="228">
        <f t="shared" si="173"/>
        <v>4734.24</v>
      </c>
      <c r="J1354" s="243">
        <v>381.3</v>
      </c>
      <c r="K1354" s="243">
        <v>813</v>
      </c>
      <c r="L1354" s="243">
        <v>1802.4</v>
      </c>
      <c r="M1354" s="243">
        <v>1737.54</v>
      </c>
    </row>
    <row r="1355" spans="1:13" ht="16.5" outlineLevel="1" thickBot="1" x14ac:dyDescent="0.3">
      <c r="A1355" s="71" t="s">
        <v>71</v>
      </c>
      <c r="B1355" s="72">
        <v>10</v>
      </c>
      <c r="C1355" s="73" t="s">
        <v>55</v>
      </c>
      <c r="D1355" s="74">
        <f>SUM(E1355:H1355)</f>
        <v>199</v>
      </c>
      <c r="E1355" s="75">
        <v>59</v>
      </c>
      <c r="F1355" s="75">
        <v>49</v>
      </c>
      <c r="G1355" s="75">
        <v>41</v>
      </c>
      <c r="H1355" s="76">
        <v>50</v>
      </c>
      <c r="I1355" s="77">
        <f>J1355+K1355+L1355+M1355</f>
        <v>9729.16</v>
      </c>
      <c r="J1355" s="78">
        <v>2465.5</v>
      </c>
      <c r="K1355" s="78">
        <v>1014.4</v>
      </c>
      <c r="L1355" s="78">
        <v>3383.06</v>
      </c>
      <c r="M1355" s="79">
        <v>2866.2</v>
      </c>
    </row>
    <row r="1356" spans="1:13" ht="71.25" outlineLevel="1" x14ac:dyDescent="0.25">
      <c r="A1356" s="26" t="s">
        <v>72</v>
      </c>
      <c r="B1356" s="27">
        <v>11</v>
      </c>
      <c r="C1356" s="28"/>
      <c r="D1356" s="99" t="s">
        <v>73</v>
      </c>
      <c r="E1356" s="30" t="s">
        <v>73</v>
      </c>
      <c r="F1356" s="30" t="s">
        <v>73</v>
      </c>
      <c r="G1356" s="30" t="s">
        <v>73</v>
      </c>
      <c r="H1356" s="30" t="s">
        <v>73</v>
      </c>
      <c r="I1356" s="32">
        <f>J1356+K1356+L1356+M1356</f>
        <v>0</v>
      </c>
      <c r="J1356" s="33">
        <f>J1357+J1358+J1362+J1366</f>
        <v>0</v>
      </c>
      <c r="K1356" s="33">
        <f>K1357+K1358+K1362+K1366</f>
        <v>0</v>
      </c>
      <c r="L1356" s="33">
        <f>L1357+L1358+L1362+L1366</f>
        <v>0</v>
      </c>
      <c r="M1356" s="34">
        <f>M1357+M1358+M1362+M1366</f>
        <v>0</v>
      </c>
    </row>
    <row r="1357" spans="1:13" outlineLevel="1" x14ac:dyDescent="0.25">
      <c r="A1357" s="40" t="s">
        <v>57</v>
      </c>
      <c r="B1357" s="172">
        <v>12</v>
      </c>
      <c r="C1357" s="41" t="s">
        <v>36</v>
      </c>
      <c r="D1357" s="42" t="s">
        <v>73</v>
      </c>
      <c r="E1357" s="43" t="s">
        <v>73</v>
      </c>
      <c r="F1357" s="43" t="s">
        <v>73</v>
      </c>
      <c r="G1357" s="43" t="s">
        <v>73</v>
      </c>
      <c r="H1357" s="44" t="s">
        <v>73</v>
      </c>
      <c r="I1357" s="45">
        <f>J1357+K1357+L1357+M1357</f>
        <v>0</v>
      </c>
      <c r="J1357" s="46">
        <v>0</v>
      </c>
      <c r="K1357" s="46">
        <v>0</v>
      </c>
      <c r="L1357" s="46">
        <v>0</v>
      </c>
      <c r="M1357" s="46">
        <v>0</v>
      </c>
    </row>
    <row r="1358" spans="1:13" outlineLevel="1" x14ac:dyDescent="0.25">
      <c r="A1358" s="51" t="s">
        <v>58</v>
      </c>
      <c r="B1358" s="172">
        <v>13</v>
      </c>
      <c r="C1358" s="41" t="s">
        <v>38</v>
      </c>
      <c r="D1358" s="42" t="s">
        <v>73</v>
      </c>
      <c r="E1358" s="54" t="s">
        <v>73</v>
      </c>
      <c r="F1358" s="54" t="s">
        <v>73</v>
      </c>
      <c r="G1358" s="54" t="s">
        <v>73</v>
      </c>
      <c r="H1358" s="55" t="s">
        <v>73</v>
      </c>
      <c r="I1358" s="45">
        <f t="shared" ref="I1358:I1366" si="174">J1358+K1358+L1358+M1358</f>
        <v>0</v>
      </c>
      <c r="J1358" s="56">
        <f>J1359+J1360+J1361</f>
        <v>0</v>
      </c>
      <c r="K1358" s="56">
        <f>K1359+K1360+K1361</f>
        <v>0</v>
      </c>
      <c r="L1358" s="56">
        <f>L1359+L1360+L1361</f>
        <v>0</v>
      </c>
      <c r="M1358" s="57">
        <f>M1359+M1360+M1361</f>
        <v>0</v>
      </c>
    </row>
    <row r="1359" spans="1:13" ht="30" outlineLevel="1" x14ac:dyDescent="0.25">
      <c r="A1359" s="58" t="s">
        <v>59</v>
      </c>
      <c r="B1359" s="65" t="s">
        <v>74</v>
      </c>
      <c r="C1359" s="60" t="s">
        <v>38</v>
      </c>
      <c r="D1359" s="42" t="s">
        <v>73</v>
      </c>
      <c r="E1359" s="61" t="s">
        <v>73</v>
      </c>
      <c r="F1359" s="61" t="s">
        <v>73</v>
      </c>
      <c r="G1359" s="61" t="s">
        <v>73</v>
      </c>
      <c r="H1359" s="62" t="s">
        <v>73</v>
      </c>
      <c r="I1359" s="45">
        <f t="shared" si="174"/>
        <v>0</v>
      </c>
      <c r="J1359" s="63">
        <v>0</v>
      </c>
      <c r="K1359" s="63">
        <v>0</v>
      </c>
      <c r="L1359" s="63">
        <v>0</v>
      </c>
      <c r="M1359" s="64">
        <v>0</v>
      </c>
    </row>
    <row r="1360" spans="1:13" ht="30" outlineLevel="1" x14ac:dyDescent="0.25">
      <c r="A1360" s="58" t="s">
        <v>61</v>
      </c>
      <c r="B1360" s="65" t="s">
        <v>75</v>
      </c>
      <c r="C1360" s="60" t="s">
        <v>38</v>
      </c>
      <c r="D1360" s="42" t="s">
        <v>73</v>
      </c>
      <c r="E1360" s="61" t="s">
        <v>73</v>
      </c>
      <c r="F1360" s="61" t="s">
        <v>73</v>
      </c>
      <c r="G1360" s="61" t="s">
        <v>73</v>
      </c>
      <c r="H1360" s="62" t="s">
        <v>73</v>
      </c>
      <c r="I1360" s="45">
        <f t="shared" si="174"/>
        <v>0</v>
      </c>
      <c r="J1360" s="63">
        <v>0</v>
      </c>
      <c r="K1360" s="63">
        <v>0</v>
      </c>
      <c r="L1360" s="63">
        <v>0</v>
      </c>
      <c r="M1360" s="64">
        <v>0</v>
      </c>
    </row>
    <row r="1361" spans="1:13" outlineLevel="1" x14ac:dyDescent="0.25">
      <c r="A1361" s="58" t="s">
        <v>63</v>
      </c>
      <c r="B1361" s="65" t="s">
        <v>76</v>
      </c>
      <c r="C1361" s="60" t="s">
        <v>45</v>
      </c>
      <c r="D1361" s="42" t="s">
        <v>73</v>
      </c>
      <c r="E1361" s="61" t="s">
        <v>73</v>
      </c>
      <c r="F1361" s="61" t="s">
        <v>73</v>
      </c>
      <c r="G1361" s="61" t="s">
        <v>73</v>
      </c>
      <c r="H1361" s="62" t="s">
        <v>73</v>
      </c>
      <c r="I1361" s="45">
        <f t="shared" si="174"/>
        <v>0</v>
      </c>
      <c r="J1361" s="63">
        <v>0</v>
      </c>
      <c r="K1361" s="63">
        <v>0</v>
      </c>
      <c r="L1361" s="63">
        <v>0</v>
      </c>
      <c r="M1361" s="64">
        <v>0</v>
      </c>
    </row>
    <row r="1362" spans="1:13" ht="30" outlineLevel="1" x14ac:dyDescent="0.25">
      <c r="A1362" s="66" t="s">
        <v>65</v>
      </c>
      <c r="B1362" s="172">
        <v>14</v>
      </c>
      <c r="C1362" s="67" t="s">
        <v>47</v>
      </c>
      <c r="D1362" s="42" t="s">
        <v>73</v>
      </c>
      <c r="E1362" s="43" t="s">
        <v>73</v>
      </c>
      <c r="F1362" s="43" t="s">
        <v>73</v>
      </c>
      <c r="G1362" s="43" t="s">
        <v>73</v>
      </c>
      <c r="H1362" s="44" t="s">
        <v>73</v>
      </c>
      <c r="I1362" s="45">
        <f t="shared" si="174"/>
        <v>0</v>
      </c>
      <c r="J1362" s="46">
        <v>0</v>
      </c>
      <c r="K1362" s="46">
        <v>0</v>
      </c>
      <c r="L1362" s="46">
        <v>0</v>
      </c>
      <c r="M1362" s="47">
        <v>0</v>
      </c>
    </row>
    <row r="1363" spans="1:13" outlineLevel="1" x14ac:dyDescent="0.25">
      <c r="A1363" s="200" t="s">
        <v>66</v>
      </c>
      <c r="B1363" s="68" t="s">
        <v>77</v>
      </c>
      <c r="C1363" s="69" t="s">
        <v>50</v>
      </c>
      <c r="D1363" s="42" t="s">
        <v>73</v>
      </c>
      <c r="E1363" s="43" t="s">
        <v>73</v>
      </c>
      <c r="F1363" s="43" t="s">
        <v>73</v>
      </c>
      <c r="G1363" s="43" t="s">
        <v>73</v>
      </c>
      <c r="H1363" s="44" t="s">
        <v>73</v>
      </c>
      <c r="I1363" s="45">
        <f>J1363+K1363+L1363+M1363</f>
        <v>0</v>
      </c>
      <c r="J1363" s="56"/>
      <c r="K1363" s="56"/>
      <c r="L1363" s="56"/>
      <c r="M1363" s="57"/>
    </row>
    <row r="1364" spans="1:13" ht="30" outlineLevel="1" x14ac:dyDescent="0.25">
      <c r="A1364" s="201"/>
      <c r="B1364" s="68" t="s">
        <v>78</v>
      </c>
      <c r="C1364" s="69" t="s">
        <v>47</v>
      </c>
      <c r="D1364" s="42" t="s">
        <v>73</v>
      </c>
      <c r="E1364" s="43" t="s">
        <v>73</v>
      </c>
      <c r="F1364" s="43" t="s">
        <v>73</v>
      </c>
      <c r="G1364" s="43" t="s">
        <v>73</v>
      </c>
      <c r="H1364" s="44" t="s">
        <v>73</v>
      </c>
      <c r="I1364" s="45">
        <f>J1364+K1364+L1364+M1364</f>
        <v>0</v>
      </c>
      <c r="J1364" s="56"/>
      <c r="K1364" s="56"/>
      <c r="L1364" s="56"/>
      <c r="M1364" s="57"/>
    </row>
    <row r="1365" spans="1:13" ht="30" outlineLevel="1" x14ac:dyDescent="0.25">
      <c r="A1365" s="70" t="s">
        <v>69</v>
      </c>
      <c r="B1365" s="68" t="s">
        <v>79</v>
      </c>
      <c r="C1365" s="69" t="s">
        <v>47</v>
      </c>
      <c r="D1365" s="42" t="s">
        <v>73</v>
      </c>
      <c r="E1365" s="43" t="s">
        <v>73</v>
      </c>
      <c r="F1365" s="43" t="s">
        <v>73</v>
      </c>
      <c r="G1365" s="43" t="s">
        <v>73</v>
      </c>
      <c r="H1365" s="44" t="s">
        <v>73</v>
      </c>
      <c r="I1365" s="45">
        <f>J1365+K1365+L1365+M1365</f>
        <v>0</v>
      </c>
      <c r="J1365" s="56"/>
      <c r="K1365" s="56"/>
      <c r="L1365" s="56"/>
      <c r="M1365" s="57"/>
    </row>
    <row r="1366" spans="1:13" ht="16.5" outlineLevel="1" thickBot="1" x14ac:dyDescent="0.3">
      <c r="A1366" s="71" t="s">
        <v>71</v>
      </c>
      <c r="B1366" s="72">
        <v>15</v>
      </c>
      <c r="C1366" s="73" t="s">
        <v>55</v>
      </c>
      <c r="D1366" s="74" t="s">
        <v>73</v>
      </c>
      <c r="E1366" s="75" t="s">
        <v>73</v>
      </c>
      <c r="F1366" s="75" t="s">
        <v>73</v>
      </c>
      <c r="G1366" s="75" t="s">
        <v>73</v>
      </c>
      <c r="H1366" s="76" t="s">
        <v>73</v>
      </c>
      <c r="I1366" s="77">
        <f t="shared" si="174"/>
        <v>0</v>
      </c>
      <c r="J1366" s="78">
        <v>0</v>
      </c>
      <c r="K1366" s="78">
        <v>0</v>
      </c>
      <c r="L1366" s="78">
        <v>0</v>
      </c>
      <c r="M1366" s="79">
        <v>0</v>
      </c>
    </row>
    <row r="1367" spans="1:13" ht="42.75" outlineLevel="1" x14ac:dyDescent="0.25">
      <c r="A1367" s="26" t="s">
        <v>80</v>
      </c>
      <c r="B1367" s="27">
        <v>16</v>
      </c>
      <c r="C1367" s="28"/>
      <c r="D1367" s="99">
        <f>E1367+F1367+G1367+H1367</f>
        <v>0</v>
      </c>
      <c r="E1367" s="30">
        <f>E1368+E1369+E1373+E1377</f>
        <v>0</v>
      </c>
      <c r="F1367" s="30">
        <f>F1368+F1369+F1373+F1377</f>
        <v>0</v>
      </c>
      <c r="G1367" s="30">
        <f>G1368+G1369+G1373+G1377</f>
        <v>0</v>
      </c>
      <c r="H1367" s="31">
        <f>H1368+H1369+H1373+H1377</f>
        <v>0</v>
      </c>
      <c r="I1367" s="101">
        <f>J1367+K1367+L1367+M1367</f>
        <v>0</v>
      </c>
      <c r="J1367" s="33">
        <f>J1368+J1369+J1373+J1377</f>
        <v>0</v>
      </c>
      <c r="K1367" s="33">
        <f>K1368+K1369+K1373+K1377</f>
        <v>0</v>
      </c>
      <c r="L1367" s="33">
        <f>L1368+L1369+L1373+L1377</f>
        <v>0</v>
      </c>
      <c r="M1367" s="34">
        <f>M1368+M1369+M1373+M1377</f>
        <v>0</v>
      </c>
    </row>
    <row r="1368" spans="1:13" outlineLevel="1" x14ac:dyDescent="0.25">
      <c r="A1368" s="40" t="s">
        <v>57</v>
      </c>
      <c r="B1368" s="172">
        <v>17</v>
      </c>
      <c r="C1368" s="41" t="s">
        <v>36</v>
      </c>
      <c r="D1368" s="42">
        <f>E1368+F1368+G1368+H1368</f>
        <v>0</v>
      </c>
      <c r="E1368" s="43"/>
      <c r="F1368" s="43"/>
      <c r="G1368" s="43"/>
      <c r="H1368" s="44"/>
      <c r="I1368" s="45">
        <f>J1368+K1368+L1368+M1368</f>
        <v>0</v>
      </c>
      <c r="J1368" s="46"/>
      <c r="K1368" s="46"/>
      <c r="L1368" s="46"/>
      <c r="M1368" s="47"/>
    </row>
    <row r="1369" spans="1:13" outlineLevel="1" x14ac:dyDescent="0.25">
      <c r="A1369" s="51" t="s">
        <v>58</v>
      </c>
      <c r="B1369" s="172">
        <v>18</v>
      </c>
      <c r="C1369" s="41" t="s">
        <v>38</v>
      </c>
      <c r="D1369" s="42">
        <f t="shared" ref="D1369:D1377" si="175">E1369+F1369+G1369+H1369</f>
        <v>0</v>
      </c>
      <c r="E1369" s="54">
        <f>E1370+E1371+E1372</f>
        <v>0</v>
      </c>
      <c r="F1369" s="54">
        <f>F1370+F1371+F1372</f>
        <v>0</v>
      </c>
      <c r="G1369" s="54">
        <f>G1370+G1371+G1372</f>
        <v>0</v>
      </c>
      <c r="H1369" s="55">
        <f>H1370+H1371+H1372</f>
        <v>0</v>
      </c>
      <c r="I1369" s="45">
        <f t="shared" ref="I1369:I1377" si="176">J1369+K1369+L1369+M1369</f>
        <v>0</v>
      </c>
      <c r="J1369" s="56">
        <f>J1370+J1371+J1372</f>
        <v>0</v>
      </c>
      <c r="K1369" s="56">
        <f>K1370+K1371+K1372</f>
        <v>0</v>
      </c>
      <c r="L1369" s="56">
        <f>L1370+L1371+L1372</f>
        <v>0</v>
      </c>
      <c r="M1369" s="57">
        <f>M1370+M1371+M1372</f>
        <v>0</v>
      </c>
    </row>
    <row r="1370" spans="1:13" ht="30" outlineLevel="1" x14ac:dyDescent="0.25">
      <c r="A1370" s="58" t="s">
        <v>59</v>
      </c>
      <c r="B1370" s="65" t="s">
        <v>81</v>
      </c>
      <c r="C1370" s="60" t="s">
        <v>38</v>
      </c>
      <c r="D1370" s="42">
        <f t="shared" si="175"/>
        <v>0</v>
      </c>
      <c r="E1370" s="61"/>
      <c r="F1370" s="61"/>
      <c r="G1370" s="61"/>
      <c r="H1370" s="62"/>
      <c r="I1370" s="45">
        <f t="shared" si="176"/>
        <v>0</v>
      </c>
      <c r="J1370" s="63"/>
      <c r="K1370" s="63"/>
      <c r="L1370" s="63"/>
      <c r="M1370" s="64"/>
    </row>
    <row r="1371" spans="1:13" ht="30" outlineLevel="1" x14ac:dyDescent="0.25">
      <c r="A1371" s="58" t="s">
        <v>61</v>
      </c>
      <c r="B1371" s="65" t="s">
        <v>82</v>
      </c>
      <c r="C1371" s="60" t="s">
        <v>38</v>
      </c>
      <c r="D1371" s="42">
        <f t="shared" si="175"/>
        <v>0</v>
      </c>
      <c r="E1371" s="61"/>
      <c r="F1371" s="61"/>
      <c r="G1371" s="61"/>
      <c r="H1371" s="62"/>
      <c r="I1371" s="45">
        <f t="shared" si="176"/>
        <v>0</v>
      </c>
      <c r="J1371" s="63"/>
      <c r="K1371" s="63"/>
      <c r="L1371" s="63"/>
      <c r="M1371" s="64"/>
    </row>
    <row r="1372" spans="1:13" outlineLevel="1" x14ac:dyDescent="0.25">
      <c r="A1372" s="58" t="s">
        <v>63</v>
      </c>
      <c r="B1372" s="65" t="s">
        <v>83</v>
      </c>
      <c r="C1372" s="60" t="s">
        <v>45</v>
      </c>
      <c r="D1372" s="42">
        <f t="shared" si="175"/>
        <v>0</v>
      </c>
      <c r="E1372" s="61"/>
      <c r="F1372" s="61"/>
      <c r="G1372" s="61"/>
      <c r="H1372" s="62"/>
      <c r="I1372" s="45">
        <f t="shared" si="176"/>
        <v>0</v>
      </c>
      <c r="J1372" s="63"/>
      <c r="K1372" s="63"/>
      <c r="L1372" s="63"/>
      <c r="M1372" s="64"/>
    </row>
    <row r="1373" spans="1:13" ht="30" outlineLevel="1" x14ac:dyDescent="0.25">
      <c r="A1373" s="66" t="s">
        <v>65</v>
      </c>
      <c r="B1373" s="172">
        <v>19</v>
      </c>
      <c r="C1373" s="67" t="s">
        <v>47</v>
      </c>
      <c r="D1373" s="42">
        <f t="shared" si="175"/>
        <v>0</v>
      </c>
      <c r="E1373" s="43"/>
      <c r="F1373" s="43"/>
      <c r="G1373" s="43"/>
      <c r="H1373" s="44"/>
      <c r="I1373" s="45">
        <f t="shared" si="176"/>
        <v>0</v>
      </c>
      <c r="J1373" s="46"/>
      <c r="K1373" s="46"/>
      <c r="L1373" s="46"/>
      <c r="M1373" s="47"/>
    </row>
    <row r="1374" spans="1:13" outlineLevel="1" x14ac:dyDescent="0.25">
      <c r="A1374" s="200" t="s">
        <v>66</v>
      </c>
      <c r="B1374" s="68" t="s">
        <v>84</v>
      </c>
      <c r="C1374" s="69" t="s">
        <v>50</v>
      </c>
      <c r="D1374" s="42">
        <f>E1374+F1374+G1374+H1374</f>
        <v>0</v>
      </c>
      <c r="E1374" s="43"/>
      <c r="F1374" s="43"/>
      <c r="G1374" s="43"/>
      <c r="H1374" s="44"/>
      <c r="I1374" s="45">
        <f>J1374+K1374+L1374+M1374</f>
        <v>0</v>
      </c>
      <c r="J1374" s="56"/>
      <c r="K1374" s="56"/>
      <c r="L1374" s="56"/>
      <c r="M1374" s="57"/>
    </row>
    <row r="1375" spans="1:13" ht="30" outlineLevel="1" x14ac:dyDescent="0.25">
      <c r="A1375" s="201"/>
      <c r="B1375" s="68" t="s">
        <v>85</v>
      </c>
      <c r="C1375" s="69" t="s">
        <v>47</v>
      </c>
      <c r="D1375" s="42">
        <f>E1375+F1375+G1375+H1375</f>
        <v>0</v>
      </c>
      <c r="E1375" s="43"/>
      <c r="F1375" s="43"/>
      <c r="G1375" s="43"/>
      <c r="H1375" s="44"/>
      <c r="I1375" s="45">
        <f>J1375+K1375+L1375+M1375</f>
        <v>0</v>
      </c>
      <c r="J1375" s="56"/>
      <c r="K1375" s="56"/>
      <c r="L1375" s="56"/>
      <c r="M1375" s="57"/>
    </row>
    <row r="1376" spans="1:13" ht="30" outlineLevel="1" x14ac:dyDescent="0.25">
      <c r="A1376" s="70" t="s">
        <v>69</v>
      </c>
      <c r="B1376" s="68" t="s">
        <v>86</v>
      </c>
      <c r="C1376" s="69" t="s">
        <v>47</v>
      </c>
      <c r="D1376" s="42">
        <f>E1376+F1376+G1376+H1376</f>
        <v>0</v>
      </c>
      <c r="E1376" s="43"/>
      <c r="F1376" s="43"/>
      <c r="G1376" s="43"/>
      <c r="H1376" s="44"/>
      <c r="I1376" s="45">
        <f>J1376+K1376+L1376+M1376</f>
        <v>0</v>
      </c>
      <c r="J1376" s="56"/>
      <c r="K1376" s="56"/>
      <c r="L1376" s="56"/>
      <c r="M1376" s="57"/>
    </row>
    <row r="1377" spans="1:13" ht="16.5" outlineLevel="1" thickBot="1" x14ac:dyDescent="0.3">
      <c r="A1377" s="102" t="s">
        <v>71</v>
      </c>
      <c r="B1377" s="173">
        <v>20</v>
      </c>
      <c r="C1377" s="103" t="s">
        <v>55</v>
      </c>
      <c r="D1377" s="104">
        <f t="shared" si="175"/>
        <v>0</v>
      </c>
      <c r="E1377" s="105"/>
      <c r="F1377" s="105"/>
      <c r="G1377" s="105"/>
      <c r="H1377" s="106"/>
      <c r="I1377" s="107">
        <f t="shared" si="176"/>
        <v>0</v>
      </c>
      <c r="J1377" s="108"/>
      <c r="K1377" s="108"/>
      <c r="L1377" s="108"/>
      <c r="M1377" s="109"/>
    </row>
    <row r="1378" spans="1:13" ht="16.5" thickTop="1" x14ac:dyDescent="0.25"/>
    <row r="1387" spans="1:13" ht="15.75" customHeight="1" outlineLevel="1" x14ac:dyDescent="0.25">
      <c r="K1387" s="174" t="s">
        <v>0</v>
      </c>
      <c r="L1387" s="174"/>
      <c r="M1387" s="174"/>
    </row>
    <row r="1388" spans="1:13" ht="15.75" customHeight="1" outlineLevel="1" x14ac:dyDescent="0.25">
      <c r="K1388" s="174" t="s">
        <v>1</v>
      </c>
      <c r="L1388" s="174"/>
      <c r="M1388" s="174"/>
    </row>
    <row r="1389" spans="1:13" ht="15.75" customHeight="1" outlineLevel="1" x14ac:dyDescent="0.25">
      <c r="K1389" s="174" t="s">
        <v>2</v>
      </c>
      <c r="L1389" s="174"/>
      <c r="M1389" s="174"/>
    </row>
    <row r="1390" spans="1:13" ht="15.75" customHeight="1" outlineLevel="1" x14ac:dyDescent="0.25">
      <c r="K1390" s="174" t="s">
        <v>3</v>
      </c>
      <c r="L1390" s="174"/>
      <c r="M1390" s="174"/>
    </row>
    <row r="1391" spans="1:13" ht="15.75" customHeight="1" outlineLevel="1" x14ac:dyDescent="0.25">
      <c r="K1391" s="174" t="s">
        <v>4</v>
      </c>
      <c r="L1391" s="174"/>
      <c r="M1391" s="174"/>
    </row>
    <row r="1392" spans="1:13" ht="15.75" customHeight="1" outlineLevel="1" x14ac:dyDescent="0.25">
      <c r="K1392" s="174" t="s">
        <v>5</v>
      </c>
      <c r="L1392" s="174"/>
      <c r="M1392" s="174"/>
    </row>
    <row r="1393" spans="1:13" ht="15.75" customHeight="1" outlineLevel="1" x14ac:dyDescent="0.25">
      <c r="K1393" s="174" t="s">
        <v>6</v>
      </c>
      <c r="L1393" s="174"/>
      <c r="M1393" s="174"/>
    </row>
    <row r="1394" spans="1:13" ht="15.75" customHeight="1" outlineLevel="1" x14ac:dyDescent="0.25">
      <c r="K1394" s="174" t="s">
        <v>7</v>
      </c>
      <c r="L1394" s="174"/>
      <c r="M1394" s="174"/>
    </row>
    <row r="1395" spans="1:13" outlineLevel="1" x14ac:dyDescent="0.25"/>
    <row r="1396" spans="1:13" ht="16.5" customHeight="1" outlineLevel="1" x14ac:dyDescent="0.25">
      <c r="A1396" s="175" t="str">
        <f>$A$10</f>
        <v>Объёмы медицинской помощи по территориальной программе обязательного медицинского страхования на 2018 год</v>
      </c>
      <c r="B1396" s="175"/>
      <c r="C1396" s="175"/>
      <c r="D1396" s="175"/>
      <c r="E1396" s="175"/>
      <c r="F1396" s="175"/>
      <c r="G1396" s="175"/>
      <c r="H1396" s="175"/>
      <c r="I1396" s="175"/>
      <c r="J1396" s="175"/>
      <c r="K1396" s="175"/>
      <c r="L1396" s="175"/>
      <c r="M1396" s="175"/>
    </row>
    <row r="1397" spans="1:13" ht="16.5" customHeight="1" outlineLevel="1" x14ac:dyDescent="0.25">
      <c r="A1397" s="176" t="s">
        <v>106</v>
      </c>
      <c r="B1397" s="176"/>
      <c r="C1397" s="176"/>
      <c r="D1397" s="176"/>
      <c r="E1397" s="176"/>
      <c r="F1397" s="176"/>
      <c r="G1397" s="176"/>
      <c r="H1397" s="176"/>
      <c r="I1397" s="176"/>
      <c r="J1397" s="176"/>
      <c r="K1397" s="176"/>
      <c r="L1397" s="176"/>
      <c r="M1397" s="176"/>
    </row>
    <row r="1398" spans="1:13" ht="16.5" customHeight="1" outlineLevel="1" x14ac:dyDescent="0.25">
      <c r="A1398" s="175" t="str">
        <f>$A$12</f>
        <v>для лиц, застрахованных в филиале АО "ГСМК "Сахамедстрах" в г. Магадане Магаданской области</v>
      </c>
      <c r="B1398" s="175"/>
      <c r="C1398" s="175"/>
      <c r="D1398" s="175"/>
      <c r="E1398" s="175"/>
      <c r="F1398" s="175"/>
      <c r="G1398" s="175"/>
      <c r="H1398" s="175"/>
      <c r="I1398" s="175"/>
      <c r="J1398" s="175"/>
      <c r="K1398" s="175"/>
      <c r="L1398" s="175"/>
      <c r="M1398" s="175"/>
    </row>
    <row r="1399" spans="1:13" ht="16.5" outlineLevel="1" thickBot="1" x14ac:dyDescent="0.3">
      <c r="A1399" s="6"/>
      <c r="B1399" s="7"/>
      <c r="C1399" s="6"/>
      <c r="D1399" s="8"/>
      <c r="E1399" s="8"/>
      <c r="F1399" s="8"/>
      <c r="G1399" s="8"/>
      <c r="H1399" s="8"/>
      <c r="I1399" s="6"/>
      <c r="J1399" s="6"/>
      <c r="K1399" s="6"/>
      <c r="L1399" s="6"/>
      <c r="M1399" s="6"/>
    </row>
    <row r="1400" spans="1:13" ht="16.5" customHeight="1" outlineLevel="1" thickTop="1" x14ac:dyDescent="0.25">
      <c r="A1400" s="177" t="s">
        <v>11</v>
      </c>
      <c r="B1400" s="180" t="s">
        <v>12</v>
      </c>
      <c r="C1400" s="183" t="s">
        <v>13</v>
      </c>
      <c r="D1400" s="186" t="str">
        <f>$D$14</f>
        <v>Всего на 2018 год</v>
      </c>
      <c r="E1400" s="189" t="s">
        <v>15</v>
      </c>
      <c r="F1400" s="189"/>
      <c r="G1400" s="189"/>
      <c r="H1400" s="190"/>
      <c r="I1400" s="193" t="str">
        <f>$I$14</f>
        <v>Всего на 2018 год</v>
      </c>
      <c r="J1400" s="196" t="s">
        <v>16</v>
      </c>
      <c r="K1400" s="196"/>
      <c r="L1400" s="196"/>
      <c r="M1400" s="197"/>
    </row>
    <row r="1401" spans="1:13" outlineLevel="1" x14ac:dyDescent="0.25">
      <c r="A1401" s="178"/>
      <c r="B1401" s="181"/>
      <c r="C1401" s="184"/>
      <c r="D1401" s="187"/>
      <c r="E1401" s="191"/>
      <c r="F1401" s="191"/>
      <c r="G1401" s="191"/>
      <c r="H1401" s="192"/>
      <c r="I1401" s="194"/>
      <c r="J1401" s="198"/>
      <c r="K1401" s="198"/>
      <c r="L1401" s="198"/>
      <c r="M1401" s="199"/>
    </row>
    <row r="1402" spans="1:13" ht="30.75" outlineLevel="1" thickBot="1" x14ac:dyDescent="0.3">
      <c r="A1402" s="179"/>
      <c r="B1402" s="182"/>
      <c r="C1402" s="185"/>
      <c r="D1402" s="188"/>
      <c r="E1402" s="9" t="s">
        <v>17</v>
      </c>
      <c r="F1402" s="9" t="s">
        <v>18</v>
      </c>
      <c r="G1402" s="9" t="s">
        <v>19</v>
      </c>
      <c r="H1402" s="10" t="s">
        <v>20</v>
      </c>
      <c r="I1402" s="195"/>
      <c r="J1402" s="11" t="s">
        <v>17</v>
      </c>
      <c r="K1402" s="11" t="s">
        <v>18</v>
      </c>
      <c r="L1402" s="11" t="s">
        <v>19</v>
      </c>
      <c r="M1402" s="12" t="s">
        <v>20</v>
      </c>
    </row>
    <row r="1403" spans="1:13" ht="17.25" outlineLevel="1" thickTop="1" thickBot="1" x14ac:dyDescent="0.3">
      <c r="A1403" s="15" t="s">
        <v>21</v>
      </c>
      <c r="B1403" s="16" t="s">
        <v>22</v>
      </c>
      <c r="C1403" s="17" t="s">
        <v>23</v>
      </c>
      <c r="D1403" s="18" t="s">
        <v>24</v>
      </c>
      <c r="E1403" s="19" t="s">
        <v>25</v>
      </c>
      <c r="F1403" s="19" t="s">
        <v>26</v>
      </c>
      <c r="G1403" s="19" t="s">
        <v>27</v>
      </c>
      <c r="H1403" s="20" t="s">
        <v>28</v>
      </c>
      <c r="I1403" s="21" t="s">
        <v>29</v>
      </c>
      <c r="J1403" s="22" t="s">
        <v>30</v>
      </c>
      <c r="K1403" s="22" t="s">
        <v>31</v>
      </c>
      <c r="L1403" s="22" t="s">
        <v>32</v>
      </c>
      <c r="M1403" s="23" t="s">
        <v>33</v>
      </c>
    </row>
    <row r="1404" spans="1:13" ht="43.5" outlineLevel="1" thickTop="1" x14ac:dyDescent="0.25">
      <c r="A1404" s="26" t="s">
        <v>34</v>
      </c>
      <c r="B1404" s="27">
        <v>1</v>
      </c>
      <c r="C1404" s="28"/>
      <c r="D1404" s="29"/>
      <c r="E1404" s="30"/>
      <c r="F1404" s="30"/>
      <c r="G1404" s="30"/>
      <c r="H1404" s="31"/>
      <c r="I1404" s="32">
        <f>J1404+K1404+L1404+M1404</f>
        <v>31917.399999999998</v>
      </c>
      <c r="J1404" s="33">
        <f>J1405+J1406+J1410+J1414</f>
        <v>9054.119999999999</v>
      </c>
      <c r="K1404" s="33">
        <f>K1405+K1406+K1410+K1414</f>
        <v>8470.9599999999991</v>
      </c>
      <c r="L1404" s="33">
        <f>L1405+L1406+L1410+L1414</f>
        <v>6274.26</v>
      </c>
      <c r="M1404" s="34">
        <f>M1405+M1406+M1410+M1414</f>
        <v>8118.06</v>
      </c>
    </row>
    <row r="1405" spans="1:13" ht="30" outlineLevel="1" x14ac:dyDescent="0.25">
      <c r="A1405" s="40" t="s">
        <v>35</v>
      </c>
      <c r="B1405" s="172">
        <v>2</v>
      </c>
      <c r="C1405" s="41" t="s">
        <v>36</v>
      </c>
      <c r="D1405" s="42">
        <f>E1405+F1405+G1405+H1405</f>
        <v>0</v>
      </c>
      <c r="E1405" s="43">
        <f t="shared" ref="E1405:H1414" si="177">E1416+E1438</f>
        <v>0</v>
      </c>
      <c r="F1405" s="43">
        <f t="shared" si="177"/>
        <v>0</v>
      </c>
      <c r="G1405" s="43">
        <f t="shared" si="177"/>
        <v>0</v>
      </c>
      <c r="H1405" s="44">
        <f t="shared" si="177"/>
        <v>0</v>
      </c>
      <c r="I1405" s="45">
        <f>J1405+K1405+L1405+M1405</f>
        <v>0</v>
      </c>
      <c r="J1405" s="46">
        <f>J1416+J1427+J1438</f>
        <v>0</v>
      </c>
      <c r="K1405" s="46">
        <f>K1416+K1427+K1438</f>
        <v>0</v>
      </c>
      <c r="L1405" s="46">
        <f>L1416+L1427+L1438</f>
        <v>0</v>
      </c>
      <c r="M1405" s="47">
        <f>M1416+M1427+M1438</f>
        <v>0</v>
      </c>
    </row>
    <row r="1406" spans="1:13" ht="30" outlineLevel="1" x14ac:dyDescent="0.25">
      <c r="A1406" s="51" t="s">
        <v>37</v>
      </c>
      <c r="B1406" s="52">
        <v>3</v>
      </c>
      <c r="C1406" s="53" t="s">
        <v>38</v>
      </c>
      <c r="D1406" s="42">
        <f t="shared" ref="D1406:D1414" si="178">E1406+F1406+G1406+H1406</f>
        <v>1404</v>
      </c>
      <c r="E1406" s="54">
        <f t="shared" si="177"/>
        <v>351</v>
      </c>
      <c r="F1406" s="54">
        <f t="shared" si="177"/>
        <v>351</v>
      </c>
      <c r="G1406" s="54">
        <f t="shared" si="177"/>
        <v>351</v>
      </c>
      <c r="H1406" s="55">
        <f t="shared" si="177"/>
        <v>351</v>
      </c>
      <c r="I1406" s="45">
        <f t="shared" ref="I1406:I1414" si="179">J1406+K1406+L1406+M1406</f>
        <v>2256.37</v>
      </c>
      <c r="J1406" s="56">
        <f>J1407+J1408+J1409</f>
        <v>564.08999999999992</v>
      </c>
      <c r="K1406" s="56">
        <f>K1407+K1408+K1409</f>
        <v>564.08999999999992</v>
      </c>
      <c r="L1406" s="56">
        <f>L1407+L1408+L1409</f>
        <v>564.08999999999992</v>
      </c>
      <c r="M1406" s="57">
        <f>M1407+M1408+M1409</f>
        <v>564.1</v>
      </c>
    </row>
    <row r="1407" spans="1:13" ht="45" outlineLevel="1" x14ac:dyDescent="0.25">
      <c r="A1407" s="58" t="s">
        <v>39</v>
      </c>
      <c r="B1407" s="59" t="s">
        <v>40</v>
      </c>
      <c r="C1407" s="60" t="s">
        <v>38</v>
      </c>
      <c r="D1407" s="42">
        <f t="shared" si="178"/>
        <v>104</v>
      </c>
      <c r="E1407" s="61">
        <f t="shared" si="177"/>
        <v>26</v>
      </c>
      <c r="F1407" s="61">
        <f t="shared" si="177"/>
        <v>26</v>
      </c>
      <c r="G1407" s="61">
        <f t="shared" si="177"/>
        <v>26</v>
      </c>
      <c r="H1407" s="62">
        <f t="shared" si="177"/>
        <v>26</v>
      </c>
      <c r="I1407" s="45">
        <f t="shared" si="179"/>
        <v>115.25</v>
      </c>
      <c r="J1407" s="63">
        <f t="shared" ref="J1407:M1414" si="180">J1418+J1429+J1440</f>
        <v>28.81</v>
      </c>
      <c r="K1407" s="63">
        <f t="shared" si="180"/>
        <v>28.81</v>
      </c>
      <c r="L1407" s="63">
        <f t="shared" si="180"/>
        <v>28.81</v>
      </c>
      <c r="M1407" s="64">
        <f t="shared" si="180"/>
        <v>28.82</v>
      </c>
    </row>
    <row r="1408" spans="1:13" ht="45" outlineLevel="1" x14ac:dyDescent="0.25">
      <c r="A1408" s="58" t="s">
        <v>41</v>
      </c>
      <c r="B1408" s="65" t="s">
        <v>42</v>
      </c>
      <c r="C1408" s="60" t="s">
        <v>38</v>
      </c>
      <c r="D1408" s="42">
        <f t="shared" si="178"/>
        <v>0</v>
      </c>
      <c r="E1408" s="61">
        <f t="shared" si="177"/>
        <v>0</v>
      </c>
      <c r="F1408" s="61">
        <f t="shared" si="177"/>
        <v>0</v>
      </c>
      <c r="G1408" s="61">
        <f t="shared" si="177"/>
        <v>0</v>
      </c>
      <c r="H1408" s="62">
        <f t="shared" si="177"/>
        <v>0</v>
      </c>
      <c r="I1408" s="45">
        <f t="shared" si="179"/>
        <v>0</v>
      </c>
      <c r="J1408" s="63">
        <f t="shared" si="180"/>
        <v>0</v>
      </c>
      <c r="K1408" s="63">
        <f t="shared" si="180"/>
        <v>0</v>
      </c>
      <c r="L1408" s="63">
        <f t="shared" si="180"/>
        <v>0</v>
      </c>
      <c r="M1408" s="64">
        <f t="shared" si="180"/>
        <v>0</v>
      </c>
    </row>
    <row r="1409" spans="1:13" ht="30" outlineLevel="1" x14ac:dyDescent="0.25">
      <c r="A1409" s="58" t="s">
        <v>43</v>
      </c>
      <c r="B1409" s="65" t="s">
        <v>44</v>
      </c>
      <c r="C1409" s="60" t="s">
        <v>45</v>
      </c>
      <c r="D1409" s="42">
        <f t="shared" si="178"/>
        <v>448</v>
      </c>
      <c r="E1409" s="61">
        <f t="shared" si="177"/>
        <v>112</v>
      </c>
      <c r="F1409" s="61">
        <f t="shared" si="177"/>
        <v>112</v>
      </c>
      <c r="G1409" s="61">
        <f t="shared" si="177"/>
        <v>112</v>
      </c>
      <c r="H1409" s="62">
        <f t="shared" si="177"/>
        <v>112</v>
      </c>
      <c r="I1409" s="45">
        <f t="shared" si="179"/>
        <v>2141.12</v>
      </c>
      <c r="J1409" s="63">
        <f t="shared" si="180"/>
        <v>535.28</v>
      </c>
      <c r="K1409" s="63">
        <f t="shared" si="180"/>
        <v>535.28</v>
      </c>
      <c r="L1409" s="63">
        <f t="shared" si="180"/>
        <v>535.28</v>
      </c>
      <c r="M1409" s="64">
        <f t="shared" si="180"/>
        <v>535.28</v>
      </c>
    </row>
    <row r="1410" spans="1:13" ht="30" outlineLevel="1" x14ac:dyDescent="0.25">
      <c r="A1410" s="66" t="s">
        <v>46</v>
      </c>
      <c r="B1410" s="172">
        <v>4</v>
      </c>
      <c r="C1410" s="67" t="s">
        <v>47</v>
      </c>
      <c r="D1410" s="42">
        <f t="shared" si="178"/>
        <v>196</v>
      </c>
      <c r="E1410" s="43">
        <f t="shared" si="177"/>
        <v>53</v>
      </c>
      <c r="F1410" s="43">
        <f t="shared" si="177"/>
        <v>53</v>
      </c>
      <c r="G1410" s="43">
        <f t="shared" si="177"/>
        <v>41</v>
      </c>
      <c r="H1410" s="44">
        <f t="shared" si="177"/>
        <v>49</v>
      </c>
      <c r="I1410" s="45">
        <f t="shared" si="179"/>
        <v>24711.489999999998</v>
      </c>
      <c r="J1410" s="46">
        <f t="shared" si="180"/>
        <v>6682.19</v>
      </c>
      <c r="K1410" s="46">
        <f t="shared" si="180"/>
        <v>6682.19</v>
      </c>
      <c r="L1410" s="46">
        <f t="shared" si="180"/>
        <v>5169.24</v>
      </c>
      <c r="M1410" s="47">
        <f t="shared" si="180"/>
        <v>6177.87</v>
      </c>
    </row>
    <row r="1411" spans="1:13" ht="15.75" customHeight="1" outlineLevel="1" x14ac:dyDescent="0.25">
      <c r="A1411" s="200" t="s">
        <v>48</v>
      </c>
      <c r="B1411" s="68" t="s">
        <v>49</v>
      </c>
      <c r="C1411" s="69" t="s">
        <v>50</v>
      </c>
      <c r="D1411" s="42">
        <f>E1411+F1411+G1411+H1411</f>
        <v>0</v>
      </c>
      <c r="E1411" s="43">
        <f t="shared" si="177"/>
        <v>0</v>
      </c>
      <c r="F1411" s="43">
        <f t="shared" si="177"/>
        <v>0</v>
      </c>
      <c r="G1411" s="43">
        <f t="shared" si="177"/>
        <v>0</v>
      </c>
      <c r="H1411" s="44">
        <f t="shared" si="177"/>
        <v>0</v>
      </c>
      <c r="I1411" s="45">
        <f>J1411+K1411+L1411+M1411</f>
        <v>0</v>
      </c>
      <c r="J1411" s="46">
        <f t="shared" si="180"/>
        <v>0</v>
      </c>
      <c r="K1411" s="46">
        <f t="shared" si="180"/>
        <v>0</v>
      </c>
      <c r="L1411" s="46">
        <f t="shared" si="180"/>
        <v>0</v>
      </c>
      <c r="M1411" s="47">
        <f t="shared" si="180"/>
        <v>0</v>
      </c>
    </row>
    <row r="1412" spans="1:13" ht="30" outlineLevel="1" x14ac:dyDescent="0.25">
      <c r="A1412" s="201"/>
      <c r="B1412" s="68" t="s">
        <v>51</v>
      </c>
      <c r="C1412" s="69" t="s">
        <v>47</v>
      </c>
      <c r="D1412" s="42">
        <f>E1412+F1412+G1412+H1412</f>
        <v>0</v>
      </c>
      <c r="E1412" s="43">
        <f t="shared" si="177"/>
        <v>0</v>
      </c>
      <c r="F1412" s="43">
        <f t="shared" si="177"/>
        <v>0</v>
      </c>
      <c r="G1412" s="43">
        <f t="shared" si="177"/>
        <v>0</v>
      </c>
      <c r="H1412" s="44">
        <f t="shared" si="177"/>
        <v>0</v>
      </c>
      <c r="I1412" s="45">
        <f>J1412+K1412+L1412+M1412</f>
        <v>0</v>
      </c>
      <c r="J1412" s="46">
        <f t="shared" si="180"/>
        <v>0</v>
      </c>
      <c r="K1412" s="46">
        <f t="shared" si="180"/>
        <v>0</v>
      </c>
      <c r="L1412" s="46">
        <f t="shared" si="180"/>
        <v>0</v>
      </c>
      <c r="M1412" s="47">
        <f t="shared" si="180"/>
        <v>0</v>
      </c>
    </row>
    <row r="1413" spans="1:13" ht="45" outlineLevel="1" x14ac:dyDescent="0.25">
      <c r="A1413" s="70" t="s">
        <v>52</v>
      </c>
      <c r="B1413" s="68" t="s">
        <v>53</v>
      </c>
      <c r="C1413" s="69" t="s">
        <v>47</v>
      </c>
      <c r="D1413" s="42">
        <f>E1413+F1413+G1413+H1413</f>
        <v>0</v>
      </c>
      <c r="E1413" s="43">
        <f t="shared" si="177"/>
        <v>0</v>
      </c>
      <c r="F1413" s="43">
        <f t="shared" si="177"/>
        <v>0</v>
      </c>
      <c r="G1413" s="43">
        <f t="shared" si="177"/>
        <v>0</v>
      </c>
      <c r="H1413" s="44">
        <f t="shared" si="177"/>
        <v>0</v>
      </c>
      <c r="I1413" s="45">
        <f>J1413+K1413+L1413+M1413</f>
        <v>0</v>
      </c>
      <c r="J1413" s="46">
        <f t="shared" si="180"/>
        <v>0</v>
      </c>
      <c r="K1413" s="46">
        <f t="shared" si="180"/>
        <v>0</v>
      </c>
      <c r="L1413" s="46">
        <f t="shared" si="180"/>
        <v>0</v>
      </c>
      <c r="M1413" s="47">
        <f t="shared" si="180"/>
        <v>0</v>
      </c>
    </row>
    <row r="1414" spans="1:13" ht="30.75" outlineLevel="1" thickBot="1" x14ac:dyDescent="0.3">
      <c r="A1414" s="71" t="s">
        <v>54</v>
      </c>
      <c r="B1414" s="72">
        <v>5</v>
      </c>
      <c r="C1414" s="73" t="s">
        <v>55</v>
      </c>
      <c r="D1414" s="74">
        <f t="shared" si="178"/>
        <v>58</v>
      </c>
      <c r="E1414" s="75">
        <f t="shared" si="177"/>
        <v>22</v>
      </c>
      <c r="F1414" s="75">
        <f t="shared" si="177"/>
        <v>15</v>
      </c>
      <c r="G1414" s="75">
        <f t="shared" si="177"/>
        <v>6</v>
      </c>
      <c r="H1414" s="76">
        <f t="shared" si="177"/>
        <v>15</v>
      </c>
      <c r="I1414" s="77">
        <f t="shared" si="179"/>
        <v>4949.54</v>
      </c>
      <c r="J1414" s="78">
        <f t="shared" si="180"/>
        <v>1807.84</v>
      </c>
      <c r="K1414" s="78">
        <f t="shared" si="180"/>
        <v>1224.68</v>
      </c>
      <c r="L1414" s="78">
        <f t="shared" si="180"/>
        <v>540.92999999999995</v>
      </c>
      <c r="M1414" s="79">
        <f t="shared" si="180"/>
        <v>1376.09</v>
      </c>
    </row>
    <row r="1415" spans="1:13" ht="71.25" outlineLevel="1" x14ac:dyDescent="0.25">
      <c r="A1415" s="26" t="s">
        <v>56</v>
      </c>
      <c r="B1415" s="27">
        <v>6</v>
      </c>
      <c r="C1415" s="28"/>
      <c r="D1415" s="29"/>
      <c r="E1415" s="30"/>
      <c r="F1415" s="30"/>
      <c r="G1415" s="30"/>
      <c r="H1415" s="31"/>
      <c r="I1415" s="32">
        <f>J1415+K1415+L1415+M1415</f>
        <v>31917.399999999998</v>
      </c>
      <c r="J1415" s="33">
        <f>J1416+J1417+J1421+J1425</f>
        <v>9054.119999999999</v>
      </c>
      <c r="K1415" s="33">
        <f>K1416+K1417+K1421+K1425</f>
        <v>8470.9599999999991</v>
      </c>
      <c r="L1415" s="33">
        <f>L1416+L1417+L1421+L1425</f>
        <v>6274.26</v>
      </c>
      <c r="M1415" s="34">
        <f>M1416+M1417+M1421+M1425</f>
        <v>8118.06</v>
      </c>
    </row>
    <row r="1416" spans="1:13" outlineLevel="1" x14ac:dyDescent="0.25">
      <c r="A1416" s="40" t="s">
        <v>57</v>
      </c>
      <c r="B1416" s="172">
        <v>7</v>
      </c>
      <c r="C1416" s="41" t="s">
        <v>36</v>
      </c>
      <c r="D1416" s="42">
        <f t="shared" ref="D1416:D1425" si="181">SUM(E1416:H1416)</f>
        <v>0</v>
      </c>
      <c r="E1416" s="43">
        <v>0</v>
      </c>
      <c r="F1416" s="43">
        <v>0</v>
      </c>
      <c r="G1416" s="43">
        <v>0</v>
      </c>
      <c r="H1416" s="44">
        <v>0</v>
      </c>
      <c r="I1416" s="45">
        <f>J1416+K1416+L1416+M1416</f>
        <v>0</v>
      </c>
      <c r="J1416" s="46">
        <v>0</v>
      </c>
      <c r="K1416" s="46">
        <v>0</v>
      </c>
      <c r="L1416" s="46">
        <v>0</v>
      </c>
      <c r="M1416" s="47">
        <v>0</v>
      </c>
    </row>
    <row r="1417" spans="1:13" outlineLevel="1" x14ac:dyDescent="0.25">
      <c r="A1417" s="51" t="s">
        <v>58</v>
      </c>
      <c r="B1417" s="172">
        <v>8</v>
      </c>
      <c r="C1417" s="41" t="s">
        <v>38</v>
      </c>
      <c r="D1417" s="42">
        <f t="shared" si="181"/>
        <v>1404</v>
      </c>
      <c r="E1417" s="54">
        <f>E1418+E1419+ROUND(E1420*2.9,0)</f>
        <v>351</v>
      </c>
      <c r="F1417" s="54">
        <f>F1418+F1419+ROUND(F1420*2.9,0)</f>
        <v>351</v>
      </c>
      <c r="G1417" s="54">
        <f>G1418+G1419+ROUND(G1420*2.9,0)</f>
        <v>351</v>
      </c>
      <c r="H1417" s="55">
        <f>H1418+H1419+ROUND(H1420*2.9,0)</f>
        <v>351</v>
      </c>
      <c r="I1417" s="45">
        <f>J1417+K1417+L1417+M1417</f>
        <v>2256.37</v>
      </c>
      <c r="J1417" s="56">
        <f>J1418+J1419+J1420</f>
        <v>564.08999999999992</v>
      </c>
      <c r="K1417" s="56">
        <f>K1418+K1419+K1420</f>
        <v>564.08999999999992</v>
      </c>
      <c r="L1417" s="56">
        <f>L1418+L1419+L1420</f>
        <v>564.08999999999992</v>
      </c>
      <c r="M1417" s="57">
        <f>M1418+M1419+M1420</f>
        <v>564.1</v>
      </c>
    </row>
    <row r="1418" spans="1:13" ht="30" outlineLevel="1" x14ac:dyDescent="0.25">
      <c r="A1418" s="58" t="s">
        <v>59</v>
      </c>
      <c r="B1418" s="65" t="s">
        <v>60</v>
      </c>
      <c r="C1418" s="60" t="s">
        <v>38</v>
      </c>
      <c r="D1418" s="42">
        <f t="shared" si="181"/>
        <v>104</v>
      </c>
      <c r="E1418" s="61">
        <v>26</v>
      </c>
      <c r="F1418" s="61">
        <v>26</v>
      </c>
      <c r="G1418" s="61">
        <v>26</v>
      </c>
      <c r="H1418" s="62">
        <v>26</v>
      </c>
      <c r="I1418" s="45">
        <f>SUM(J1418:M1418)</f>
        <v>115.25</v>
      </c>
      <c r="J1418" s="63">
        <v>28.81</v>
      </c>
      <c r="K1418" s="63">
        <v>28.81</v>
      </c>
      <c r="L1418" s="63">
        <v>28.81</v>
      </c>
      <c r="M1418" s="64">
        <v>28.82</v>
      </c>
    </row>
    <row r="1419" spans="1:13" ht="30" outlineLevel="1" x14ac:dyDescent="0.25">
      <c r="A1419" s="58" t="s">
        <v>61</v>
      </c>
      <c r="B1419" s="65" t="s">
        <v>62</v>
      </c>
      <c r="C1419" s="60" t="s">
        <v>38</v>
      </c>
      <c r="D1419" s="42">
        <f t="shared" si="181"/>
        <v>0</v>
      </c>
      <c r="E1419" s="61">
        <v>0</v>
      </c>
      <c r="F1419" s="61">
        <v>0</v>
      </c>
      <c r="G1419" s="61">
        <v>0</v>
      </c>
      <c r="H1419" s="62">
        <v>0</v>
      </c>
      <c r="I1419" s="45">
        <f t="shared" ref="I1419:I1425" si="182">SUM(J1419:M1419)</f>
        <v>0</v>
      </c>
      <c r="J1419" s="63">
        <v>0</v>
      </c>
      <c r="K1419" s="63">
        <v>0</v>
      </c>
      <c r="L1419" s="63">
        <v>0</v>
      </c>
      <c r="M1419" s="64">
        <v>0</v>
      </c>
    </row>
    <row r="1420" spans="1:13" outlineLevel="1" x14ac:dyDescent="0.25">
      <c r="A1420" s="58" t="s">
        <v>63</v>
      </c>
      <c r="B1420" s="65" t="s">
        <v>64</v>
      </c>
      <c r="C1420" s="60" t="s">
        <v>45</v>
      </c>
      <c r="D1420" s="42">
        <f t="shared" si="181"/>
        <v>448</v>
      </c>
      <c r="E1420" s="61">
        <v>112</v>
      </c>
      <c r="F1420" s="61">
        <v>112</v>
      </c>
      <c r="G1420" s="61">
        <v>112</v>
      </c>
      <c r="H1420" s="62">
        <v>112</v>
      </c>
      <c r="I1420" s="45">
        <f t="shared" si="182"/>
        <v>2141.12</v>
      </c>
      <c r="J1420" s="63">
        <v>535.28</v>
      </c>
      <c r="K1420" s="63">
        <v>535.28</v>
      </c>
      <c r="L1420" s="63">
        <v>535.28</v>
      </c>
      <c r="M1420" s="64">
        <v>535.28</v>
      </c>
    </row>
    <row r="1421" spans="1:13" ht="30" outlineLevel="1" x14ac:dyDescent="0.25">
      <c r="A1421" s="66" t="s">
        <v>65</v>
      </c>
      <c r="B1421" s="172">
        <v>9</v>
      </c>
      <c r="C1421" s="67" t="s">
        <v>47</v>
      </c>
      <c r="D1421" s="42">
        <f t="shared" si="181"/>
        <v>196</v>
      </c>
      <c r="E1421" s="43">
        <v>53</v>
      </c>
      <c r="F1421" s="43">
        <v>53</v>
      </c>
      <c r="G1421" s="43">
        <v>41</v>
      </c>
      <c r="H1421" s="44">
        <v>49</v>
      </c>
      <c r="I1421" s="45">
        <f t="shared" si="182"/>
        <v>24711.489999999998</v>
      </c>
      <c r="J1421" s="46">
        <v>6682.19</v>
      </c>
      <c r="K1421" s="46">
        <v>6682.19</v>
      </c>
      <c r="L1421" s="46">
        <v>5169.24</v>
      </c>
      <c r="M1421" s="47">
        <v>6177.87</v>
      </c>
    </row>
    <row r="1422" spans="1:13" outlineLevel="1" x14ac:dyDescent="0.25">
      <c r="A1422" s="200" t="s">
        <v>66</v>
      </c>
      <c r="B1422" s="68" t="s">
        <v>67</v>
      </c>
      <c r="C1422" s="69" t="s">
        <v>50</v>
      </c>
      <c r="D1422" s="42">
        <f t="shared" si="181"/>
        <v>0</v>
      </c>
      <c r="E1422" s="43">
        <v>0</v>
      </c>
      <c r="F1422" s="43">
        <v>0</v>
      </c>
      <c r="G1422" s="43">
        <v>0</v>
      </c>
      <c r="H1422" s="44">
        <v>0</v>
      </c>
      <c r="I1422" s="45">
        <f t="shared" si="182"/>
        <v>0</v>
      </c>
      <c r="J1422" s="46">
        <v>0</v>
      </c>
      <c r="K1422" s="46">
        <v>0</v>
      </c>
      <c r="L1422" s="46">
        <v>0</v>
      </c>
      <c r="M1422" s="47">
        <v>0</v>
      </c>
    </row>
    <row r="1423" spans="1:13" ht="30" outlineLevel="1" x14ac:dyDescent="0.25">
      <c r="A1423" s="201"/>
      <c r="B1423" s="68" t="s">
        <v>68</v>
      </c>
      <c r="C1423" s="69" t="s">
        <v>47</v>
      </c>
      <c r="D1423" s="42">
        <f t="shared" si="181"/>
        <v>0</v>
      </c>
      <c r="E1423" s="43">
        <v>0</v>
      </c>
      <c r="F1423" s="43">
        <v>0</v>
      </c>
      <c r="G1423" s="43">
        <v>0</v>
      </c>
      <c r="H1423" s="44">
        <v>0</v>
      </c>
      <c r="I1423" s="45">
        <f t="shared" si="182"/>
        <v>0</v>
      </c>
      <c r="J1423" s="46">
        <v>0</v>
      </c>
      <c r="K1423" s="46">
        <v>0</v>
      </c>
      <c r="L1423" s="46">
        <v>0</v>
      </c>
      <c r="M1423" s="47">
        <v>0</v>
      </c>
    </row>
    <row r="1424" spans="1:13" ht="30" outlineLevel="1" x14ac:dyDescent="0.25">
      <c r="A1424" s="70" t="s">
        <v>69</v>
      </c>
      <c r="B1424" s="68" t="s">
        <v>70</v>
      </c>
      <c r="C1424" s="69" t="s">
        <v>47</v>
      </c>
      <c r="D1424" s="42">
        <f t="shared" si="181"/>
        <v>0</v>
      </c>
      <c r="E1424" s="43">
        <v>0</v>
      </c>
      <c r="F1424" s="43">
        <v>0</v>
      </c>
      <c r="G1424" s="43">
        <v>0</v>
      </c>
      <c r="H1424" s="44">
        <v>0</v>
      </c>
      <c r="I1424" s="45">
        <f t="shared" si="182"/>
        <v>0</v>
      </c>
      <c r="J1424" s="46">
        <v>0</v>
      </c>
      <c r="K1424" s="46">
        <v>0</v>
      </c>
      <c r="L1424" s="46">
        <v>0</v>
      </c>
      <c r="M1424" s="47">
        <v>0</v>
      </c>
    </row>
    <row r="1425" spans="1:13" ht="16.5" outlineLevel="1" thickBot="1" x14ac:dyDescent="0.3">
      <c r="A1425" s="71" t="s">
        <v>71</v>
      </c>
      <c r="B1425" s="72">
        <v>10</v>
      </c>
      <c r="C1425" s="73" t="s">
        <v>55</v>
      </c>
      <c r="D1425" s="74">
        <f t="shared" si="181"/>
        <v>58</v>
      </c>
      <c r="E1425" s="75">
        <v>22</v>
      </c>
      <c r="F1425" s="75">
        <v>15</v>
      </c>
      <c r="G1425" s="75">
        <v>6</v>
      </c>
      <c r="H1425" s="76">
        <v>15</v>
      </c>
      <c r="I1425" s="77">
        <f t="shared" si="182"/>
        <v>4949.54</v>
      </c>
      <c r="J1425" s="78">
        <v>1807.84</v>
      </c>
      <c r="K1425" s="78">
        <v>1224.68</v>
      </c>
      <c r="L1425" s="78">
        <v>540.92999999999995</v>
      </c>
      <c r="M1425" s="79">
        <v>1376.09</v>
      </c>
    </row>
    <row r="1426" spans="1:13" ht="71.25" outlineLevel="1" x14ac:dyDescent="0.25">
      <c r="A1426" s="26" t="s">
        <v>72</v>
      </c>
      <c r="B1426" s="27">
        <v>11</v>
      </c>
      <c r="C1426" s="28"/>
      <c r="D1426" s="99" t="s">
        <v>73</v>
      </c>
      <c r="E1426" s="30" t="s">
        <v>73</v>
      </c>
      <c r="F1426" s="30" t="s">
        <v>73</v>
      </c>
      <c r="G1426" s="30" t="s">
        <v>73</v>
      </c>
      <c r="H1426" s="30" t="s">
        <v>73</v>
      </c>
      <c r="I1426" s="32">
        <f>J1426+K1426+L1426+M1426</f>
        <v>0</v>
      </c>
      <c r="J1426" s="33">
        <f>J1427+J1428+J1432+J1436</f>
        <v>0</v>
      </c>
      <c r="K1426" s="33">
        <f>K1427+K1428+K1432+K1436</f>
        <v>0</v>
      </c>
      <c r="L1426" s="33">
        <f>L1427+L1428+L1432+L1436</f>
        <v>0</v>
      </c>
      <c r="M1426" s="34">
        <f>M1427+M1428+M1432+M1436</f>
        <v>0</v>
      </c>
    </row>
    <row r="1427" spans="1:13" outlineLevel="1" x14ac:dyDescent="0.25">
      <c r="A1427" s="40" t="s">
        <v>57</v>
      </c>
      <c r="B1427" s="172">
        <v>12</v>
      </c>
      <c r="C1427" s="41" t="s">
        <v>36</v>
      </c>
      <c r="D1427" s="42" t="s">
        <v>73</v>
      </c>
      <c r="E1427" s="43" t="s">
        <v>73</v>
      </c>
      <c r="F1427" s="43" t="s">
        <v>73</v>
      </c>
      <c r="G1427" s="43" t="s">
        <v>73</v>
      </c>
      <c r="H1427" s="44" t="s">
        <v>73</v>
      </c>
      <c r="I1427" s="45">
        <f>J1427+K1427+L1427+M1427</f>
        <v>0</v>
      </c>
      <c r="J1427" s="46">
        <v>0</v>
      </c>
      <c r="K1427" s="46">
        <v>0</v>
      </c>
      <c r="L1427" s="46">
        <v>0</v>
      </c>
      <c r="M1427" s="46">
        <v>0</v>
      </c>
    </row>
    <row r="1428" spans="1:13" outlineLevel="1" x14ac:dyDescent="0.25">
      <c r="A1428" s="51" t="s">
        <v>58</v>
      </c>
      <c r="B1428" s="172">
        <v>13</v>
      </c>
      <c r="C1428" s="41" t="s">
        <v>38</v>
      </c>
      <c r="D1428" s="42" t="s">
        <v>73</v>
      </c>
      <c r="E1428" s="54" t="s">
        <v>73</v>
      </c>
      <c r="F1428" s="54" t="s">
        <v>73</v>
      </c>
      <c r="G1428" s="54" t="s">
        <v>73</v>
      </c>
      <c r="H1428" s="55" t="s">
        <v>73</v>
      </c>
      <c r="I1428" s="45">
        <f t="shared" ref="I1428:I1436" si="183">J1428+K1428+L1428+M1428</f>
        <v>0</v>
      </c>
      <c r="J1428" s="56">
        <f>J1429+J1430+J1431</f>
        <v>0</v>
      </c>
      <c r="K1428" s="56">
        <f>K1429+K1430+K1431</f>
        <v>0</v>
      </c>
      <c r="L1428" s="56">
        <f>L1429+L1430+L1431</f>
        <v>0</v>
      </c>
      <c r="M1428" s="57">
        <f>M1429+M1430+M1431</f>
        <v>0</v>
      </c>
    </row>
    <row r="1429" spans="1:13" ht="30" outlineLevel="1" x14ac:dyDescent="0.25">
      <c r="A1429" s="58" t="s">
        <v>59</v>
      </c>
      <c r="B1429" s="65" t="s">
        <v>74</v>
      </c>
      <c r="C1429" s="60" t="s">
        <v>38</v>
      </c>
      <c r="D1429" s="42" t="s">
        <v>73</v>
      </c>
      <c r="E1429" s="61" t="s">
        <v>73</v>
      </c>
      <c r="F1429" s="61" t="s">
        <v>73</v>
      </c>
      <c r="G1429" s="61" t="s">
        <v>73</v>
      </c>
      <c r="H1429" s="62" t="s">
        <v>73</v>
      </c>
      <c r="I1429" s="45">
        <f t="shared" si="183"/>
        <v>0</v>
      </c>
      <c r="J1429" s="63">
        <v>0</v>
      </c>
      <c r="K1429" s="63">
        <v>0</v>
      </c>
      <c r="L1429" s="63">
        <v>0</v>
      </c>
      <c r="M1429" s="64">
        <v>0</v>
      </c>
    </row>
    <row r="1430" spans="1:13" ht="30" outlineLevel="1" x14ac:dyDescent="0.25">
      <c r="A1430" s="58" t="s">
        <v>61</v>
      </c>
      <c r="B1430" s="65" t="s">
        <v>75</v>
      </c>
      <c r="C1430" s="60" t="s">
        <v>38</v>
      </c>
      <c r="D1430" s="42" t="s">
        <v>73</v>
      </c>
      <c r="E1430" s="61" t="s">
        <v>73</v>
      </c>
      <c r="F1430" s="61" t="s">
        <v>73</v>
      </c>
      <c r="G1430" s="61" t="s">
        <v>73</v>
      </c>
      <c r="H1430" s="62" t="s">
        <v>73</v>
      </c>
      <c r="I1430" s="45">
        <f t="shared" si="183"/>
        <v>0</v>
      </c>
      <c r="J1430" s="63">
        <v>0</v>
      </c>
      <c r="K1430" s="63">
        <v>0</v>
      </c>
      <c r="L1430" s="63">
        <v>0</v>
      </c>
      <c r="M1430" s="64">
        <v>0</v>
      </c>
    </row>
    <row r="1431" spans="1:13" outlineLevel="1" x14ac:dyDescent="0.25">
      <c r="A1431" s="58" t="s">
        <v>63</v>
      </c>
      <c r="B1431" s="65" t="s">
        <v>76</v>
      </c>
      <c r="C1431" s="60" t="s">
        <v>45</v>
      </c>
      <c r="D1431" s="42" t="s">
        <v>73</v>
      </c>
      <c r="E1431" s="61" t="s">
        <v>73</v>
      </c>
      <c r="F1431" s="61" t="s">
        <v>73</v>
      </c>
      <c r="G1431" s="61" t="s">
        <v>73</v>
      </c>
      <c r="H1431" s="62" t="s">
        <v>73</v>
      </c>
      <c r="I1431" s="45">
        <f t="shared" si="183"/>
        <v>0</v>
      </c>
      <c r="J1431" s="63">
        <v>0</v>
      </c>
      <c r="K1431" s="63">
        <v>0</v>
      </c>
      <c r="L1431" s="63">
        <v>0</v>
      </c>
      <c r="M1431" s="64">
        <v>0</v>
      </c>
    </row>
    <row r="1432" spans="1:13" ht="30" outlineLevel="1" x14ac:dyDescent="0.25">
      <c r="A1432" s="66" t="s">
        <v>65</v>
      </c>
      <c r="B1432" s="172">
        <v>14</v>
      </c>
      <c r="C1432" s="67" t="s">
        <v>47</v>
      </c>
      <c r="D1432" s="42" t="s">
        <v>73</v>
      </c>
      <c r="E1432" s="43" t="s">
        <v>73</v>
      </c>
      <c r="F1432" s="43" t="s">
        <v>73</v>
      </c>
      <c r="G1432" s="43" t="s">
        <v>73</v>
      </c>
      <c r="H1432" s="44" t="s">
        <v>73</v>
      </c>
      <c r="I1432" s="45">
        <f t="shared" si="183"/>
        <v>0</v>
      </c>
      <c r="J1432" s="46">
        <v>0</v>
      </c>
      <c r="K1432" s="46">
        <v>0</v>
      </c>
      <c r="L1432" s="46">
        <v>0</v>
      </c>
      <c r="M1432" s="47">
        <v>0</v>
      </c>
    </row>
    <row r="1433" spans="1:13" outlineLevel="1" x14ac:dyDescent="0.25">
      <c r="A1433" s="200" t="s">
        <v>66</v>
      </c>
      <c r="B1433" s="68" t="s">
        <v>77</v>
      </c>
      <c r="C1433" s="69" t="s">
        <v>50</v>
      </c>
      <c r="D1433" s="42" t="s">
        <v>73</v>
      </c>
      <c r="E1433" s="43" t="s">
        <v>73</v>
      </c>
      <c r="F1433" s="43" t="s">
        <v>73</v>
      </c>
      <c r="G1433" s="43" t="s">
        <v>73</v>
      </c>
      <c r="H1433" s="44" t="s">
        <v>73</v>
      </c>
      <c r="I1433" s="45">
        <f>J1433+K1433+L1433+M1433</f>
        <v>0</v>
      </c>
      <c r="J1433" s="56"/>
      <c r="K1433" s="56"/>
      <c r="L1433" s="56"/>
      <c r="M1433" s="57"/>
    </row>
    <row r="1434" spans="1:13" ht="30" outlineLevel="1" x14ac:dyDescent="0.25">
      <c r="A1434" s="201"/>
      <c r="B1434" s="68" t="s">
        <v>78</v>
      </c>
      <c r="C1434" s="69" t="s">
        <v>47</v>
      </c>
      <c r="D1434" s="42" t="s">
        <v>73</v>
      </c>
      <c r="E1434" s="43" t="s">
        <v>73</v>
      </c>
      <c r="F1434" s="43" t="s">
        <v>73</v>
      </c>
      <c r="G1434" s="43" t="s">
        <v>73</v>
      </c>
      <c r="H1434" s="44" t="s">
        <v>73</v>
      </c>
      <c r="I1434" s="45">
        <f>J1434+K1434+L1434+M1434</f>
        <v>0</v>
      </c>
      <c r="J1434" s="56"/>
      <c r="K1434" s="56"/>
      <c r="L1434" s="56"/>
      <c r="M1434" s="57"/>
    </row>
    <row r="1435" spans="1:13" ht="30" outlineLevel="1" x14ac:dyDescent="0.25">
      <c r="A1435" s="70" t="s">
        <v>69</v>
      </c>
      <c r="B1435" s="68" t="s">
        <v>79</v>
      </c>
      <c r="C1435" s="69" t="s">
        <v>47</v>
      </c>
      <c r="D1435" s="42" t="s">
        <v>73</v>
      </c>
      <c r="E1435" s="43" t="s">
        <v>73</v>
      </c>
      <c r="F1435" s="43" t="s">
        <v>73</v>
      </c>
      <c r="G1435" s="43" t="s">
        <v>73</v>
      </c>
      <c r="H1435" s="44" t="s">
        <v>73</v>
      </c>
      <c r="I1435" s="45">
        <f>J1435+K1435+L1435+M1435</f>
        <v>0</v>
      </c>
      <c r="J1435" s="56"/>
      <c r="K1435" s="56"/>
      <c r="L1435" s="56"/>
      <c r="M1435" s="57"/>
    </row>
    <row r="1436" spans="1:13" ht="16.5" outlineLevel="1" thickBot="1" x14ac:dyDescent="0.3">
      <c r="A1436" s="71" t="s">
        <v>71</v>
      </c>
      <c r="B1436" s="72">
        <v>15</v>
      </c>
      <c r="C1436" s="73" t="s">
        <v>55</v>
      </c>
      <c r="D1436" s="74" t="s">
        <v>73</v>
      </c>
      <c r="E1436" s="75" t="s">
        <v>73</v>
      </c>
      <c r="F1436" s="75" t="s">
        <v>73</v>
      </c>
      <c r="G1436" s="75" t="s">
        <v>73</v>
      </c>
      <c r="H1436" s="76" t="s">
        <v>73</v>
      </c>
      <c r="I1436" s="77">
        <f t="shared" si="183"/>
        <v>0</v>
      </c>
      <c r="J1436" s="78">
        <v>0</v>
      </c>
      <c r="K1436" s="78">
        <v>0</v>
      </c>
      <c r="L1436" s="78">
        <v>0</v>
      </c>
      <c r="M1436" s="79">
        <v>0</v>
      </c>
    </row>
    <row r="1437" spans="1:13" ht="42.75" outlineLevel="1" x14ac:dyDescent="0.25">
      <c r="A1437" s="26" t="s">
        <v>80</v>
      </c>
      <c r="B1437" s="27">
        <v>16</v>
      </c>
      <c r="C1437" s="28"/>
      <c r="D1437" s="99">
        <f>E1437+F1437+G1437+H1437</f>
        <v>0</v>
      </c>
      <c r="E1437" s="30">
        <f>E1438+E1439+E1443+E1447</f>
        <v>0</v>
      </c>
      <c r="F1437" s="30">
        <f>F1438+F1439+F1443+F1447</f>
        <v>0</v>
      </c>
      <c r="G1437" s="30">
        <f>G1438+G1439+G1443+G1447</f>
        <v>0</v>
      </c>
      <c r="H1437" s="31">
        <f>H1438+H1439+H1443+H1447</f>
        <v>0</v>
      </c>
      <c r="I1437" s="101">
        <f>J1437+K1437+L1437+M1437</f>
        <v>0</v>
      </c>
      <c r="J1437" s="33">
        <f>J1438+J1439+J1443+J1447</f>
        <v>0</v>
      </c>
      <c r="K1437" s="33">
        <f>K1438+K1439+K1443+K1447</f>
        <v>0</v>
      </c>
      <c r="L1437" s="33">
        <f>L1438+L1439+L1443+L1447</f>
        <v>0</v>
      </c>
      <c r="M1437" s="34">
        <f>M1438+M1439+M1443+M1447</f>
        <v>0</v>
      </c>
    </row>
    <row r="1438" spans="1:13" outlineLevel="1" x14ac:dyDescent="0.25">
      <c r="A1438" s="40" t="s">
        <v>57</v>
      </c>
      <c r="B1438" s="172">
        <v>17</v>
      </c>
      <c r="C1438" s="41" t="s">
        <v>36</v>
      </c>
      <c r="D1438" s="42">
        <f>E1438+F1438+G1438+H1438</f>
        <v>0</v>
      </c>
      <c r="E1438" s="43"/>
      <c r="F1438" s="43"/>
      <c r="G1438" s="43"/>
      <c r="H1438" s="44"/>
      <c r="I1438" s="45">
        <f>J1438+K1438+L1438+M1438</f>
        <v>0</v>
      </c>
      <c r="J1438" s="46"/>
      <c r="K1438" s="46"/>
      <c r="L1438" s="46"/>
      <c r="M1438" s="47"/>
    </row>
    <row r="1439" spans="1:13" outlineLevel="1" x14ac:dyDescent="0.25">
      <c r="A1439" s="51" t="s">
        <v>58</v>
      </c>
      <c r="B1439" s="172">
        <v>18</v>
      </c>
      <c r="C1439" s="41" t="s">
        <v>38</v>
      </c>
      <c r="D1439" s="42">
        <f t="shared" ref="D1439:D1447" si="184">E1439+F1439+G1439+H1439</f>
        <v>0</v>
      </c>
      <c r="E1439" s="54">
        <f>E1440+E1441+E1442</f>
        <v>0</v>
      </c>
      <c r="F1439" s="54">
        <f>F1440+F1441+F1442</f>
        <v>0</v>
      </c>
      <c r="G1439" s="54">
        <f>G1440+G1441+G1442</f>
        <v>0</v>
      </c>
      <c r="H1439" s="55">
        <f>H1440+H1441+H1442</f>
        <v>0</v>
      </c>
      <c r="I1439" s="45">
        <f t="shared" ref="I1439:I1447" si="185">J1439+K1439+L1439+M1439</f>
        <v>0</v>
      </c>
      <c r="J1439" s="56">
        <f>J1440+J1441+J1442</f>
        <v>0</v>
      </c>
      <c r="K1439" s="56">
        <f>K1440+K1441+K1442</f>
        <v>0</v>
      </c>
      <c r="L1439" s="56">
        <f>L1440+L1441+L1442</f>
        <v>0</v>
      </c>
      <c r="M1439" s="57">
        <f>M1440+M1441+M1442</f>
        <v>0</v>
      </c>
    </row>
    <row r="1440" spans="1:13" ht="30" outlineLevel="1" x14ac:dyDescent="0.25">
      <c r="A1440" s="58" t="s">
        <v>59</v>
      </c>
      <c r="B1440" s="65" t="s">
        <v>81</v>
      </c>
      <c r="C1440" s="60" t="s">
        <v>38</v>
      </c>
      <c r="D1440" s="42">
        <f t="shared" si="184"/>
        <v>0</v>
      </c>
      <c r="E1440" s="61"/>
      <c r="F1440" s="61"/>
      <c r="G1440" s="61"/>
      <c r="H1440" s="62"/>
      <c r="I1440" s="45">
        <f t="shared" si="185"/>
        <v>0</v>
      </c>
      <c r="J1440" s="63"/>
      <c r="K1440" s="63"/>
      <c r="L1440" s="63"/>
      <c r="M1440" s="64"/>
    </row>
    <row r="1441" spans="1:13" ht="30" outlineLevel="1" x14ac:dyDescent="0.25">
      <c r="A1441" s="58" t="s">
        <v>61</v>
      </c>
      <c r="B1441" s="65" t="s">
        <v>82</v>
      </c>
      <c r="C1441" s="60" t="s">
        <v>38</v>
      </c>
      <c r="D1441" s="42">
        <f t="shared" si="184"/>
        <v>0</v>
      </c>
      <c r="E1441" s="61"/>
      <c r="F1441" s="61"/>
      <c r="G1441" s="61"/>
      <c r="H1441" s="62"/>
      <c r="I1441" s="45">
        <f t="shared" si="185"/>
        <v>0</v>
      </c>
      <c r="J1441" s="63"/>
      <c r="K1441" s="63"/>
      <c r="L1441" s="63"/>
      <c r="M1441" s="64"/>
    </row>
    <row r="1442" spans="1:13" outlineLevel="1" x14ac:dyDescent="0.25">
      <c r="A1442" s="58" t="s">
        <v>63</v>
      </c>
      <c r="B1442" s="65" t="s">
        <v>83</v>
      </c>
      <c r="C1442" s="60" t="s">
        <v>45</v>
      </c>
      <c r="D1442" s="42">
        <f t="shared" si="184"/>
        <v>0</v>
      </c>
      <c r="E1442" s="61"/>
      <c r="F1442" s="61"/>
      <c r="G1442" s="61"/>
      <c r="H1442" s="62"/>
      <c r="I1442" s="45">
        <f t="shared" si="185"/>
        <v>0</v>
      </c>
      <c r="J1442" s="63"/>
      <c r="K1442" s="63"/>
      <c r="L1442" s="63"/>
      <c r="M1442" s="64"/>
    </row>
    <row r="1443" spans="1:13" ht="30" outlineLevel="1" x14ac:dyDescent="0.25">
      <c r="A1443" s="66" t="s">
        <v>65</v>
      </c>
      <c r="B1443" s="172">
        <v>19</v>
      </c>
      <c r="C1443" s="67" t="s">
        <v>47</v>
      </c>
      <c r="D1443" s="42">
        <f t="shared" si="184"/>
        <v>0</v>
      </c>
      <c r="E1443" s="43"/>
      <c r="F1443" s="43"/>
      <c r="G1443" s="43"/>
      <c r="H1443" s="44"/>
      <c r="I1443" s="45">
        <f t="shared" si="185"/>
        <v>0</v>
      </c>
      <c r="J1443" s="46"/>
      <c r="K1443" s="46"/>
      <c r="L1443" s="46"/>
      <c r="M1443" s="47"/>
    </row>
    <row r="1444" spans="1:13" outlineLevel="1" x14ac:dyDescent="0.25">
      <c r="A1444" s="200" t="s">
        <v>66</v>
      </c>
      <c r="B1444" s="68" t="s">
        <v>84</v>
      </c>
      <c r="C1444" s="69" t="s">
        <v>50</v>
      </c>
      <c r="D1444" s="42">
        <f>E1444+F1444+G1444+H1444</f>
        <v>0</v>
      </c>
      <c r="E1444" s="43"/>
      <c r="F1444" s="43"/>
      <c r="G1444" s="43"/>
      <c r="H1444" s="44"/>
      <c r="I1444" s="45">
        <f>J1444+K1444+L1444+M1444</f>
        <v>0</v>
      </c>
      <c r="J1444" s="46"/>
      <c r="K1444" s="56"/>
      <c r="L1444" s="56"/>
      <c r="M1444" s="57"/>
    </row>
    <row r="1445" spans="1:13" ht="30" outlineLevel="1" x14ac:dyDescent="0.25">
      <c r="A1445" s="201"/>
      <c r="B1445" s="68" t="s">
        <v>85</v>
      </c>
      <c r="C1445" s="69" t="s">
        <v>47</v>
      </c>
      <c r="D1445" s="42">
        <f>E1445+F1445+G1445+H1445</f>
        <v>0</v>
      </c>
      <c r="E1445" s="43"/>
      <c r="F1445" s="43"/>
      <c r="G1445" s="43"/>
      <c r="H1445" s="44"/>
      <c r="I1445" s="45">
        <f>J1445+K1445+L1445+M1445</f>
        <v>0</v>
      </c>
      <c r="J1445" s="46"/>
      <c r="K1445" s="56"/>
      <c r="L1445" s="56"/>
      <c r="M1445" s="57"/>
    </row>
    <row r="1446" spans="1:13" ht="30" outlineLevel="1" x14ac:dyDescent="0.25">
      <c r="A1446" s="70" t="s">
        <v>69</v>
      </c>
      <c r="B1446" s="68" t="s">
        <v>86</v>
      </c>
      <c r="C1446" s="69" t="s">
        <v>47</v>
      </c>
      <c r="D1446" s="42">
        <f>E1446+F1446+G1446+H1446</f>
        <v>0</v>
      </c>
      <c r="E1446" s="43"/>
      <c r="F1446" s="43"/>
      <c r="G1446" s="43"/>
      <c r="H1446" s="44"/>
      <c r="I1446" s="45">
        <f>J1446+K1446+L1446+M1446</f>
        <v>0</v>
      </c>
      <c r="J1446" s="46"/>
      <c r="K1446" s="56"/>
      <c r="L1446" s="56"/>
      <c r="M1446" s="57"/>
    </row>
    <row r="1447" spans="1:13" ht="16.5" outlineLevel="1" thickBot="1" x14ac:dyDescent="0.3">
      <c r="A1447" s="102" t="s">
        <v>71</v>
      </c>
      <c r="B1447" s="173">
        <v>20</v>
      </c>
      <c r="C1447" s="103" t="s">
        <v>55</v>
      </c>
      <c r="D1447" s="104">
        <f t="shared" si="184"/>
        <v>0</v>
      </c>
      <c r="E1447" s="105"/>
      <c r="F1447" s="105"/>
      <c r="G1447" s="105"/>
      <c r="H1447" s="106"/>
      <c r="I1447" s="107">
        <f t="shared" si="185"/>
        <v>0</v>
      </c>
      <c r="J1447" s="108"/>
      <c r="K1447" s="108"/>
      <c r="L1447" s="108"/>
      <c r="M1447" s="109"/>
    </row>
    <row r="1448" spans="1:13" ht="16.5" thickTop="1" x14ac:dyDescent="0.25"/>
    <row r="1457" spans="1:13" ht="15.75" customHeight="1" outlineLevel="1" x14ac:dyDescent="0.25">
      <c r="K1457" s="174" t="s">
        <v>0</v>
      </c>
      <c r="L1457" s="174"/>
      <c r="M1457" s="174"/>
    </row>
    <row r="1458" spans="1:13" ht="15.75" customHeight="1" outlineLevel="1" x14ac:dyDescent="0.25">
      <c r="K1458" s="174" t="s">
        <v>1</v>
      </c>
      <c r="L1458" s="174"/>
      <c r="M1458" s="174"/>
    </row>
    <row r="1459" spans="1:13" ht="15.75" customHeight="1" outlineLevel="1" x14ac:dyDescent="0.25">
      <c r="K1459" s="174" t="s">
        <v>2</v>
      </c>
      <c r="L1459" s="174"/>
      <c r="M1459" s="174"/>
    </row>
    <row r="1460" spans="1:13" ht="15.75" customHeight="1" outlineLevel="1" x14ac:dyDescent="0.25">
      <c r="K1460" s="174" t="s">
        <v>3</v>
      </c>
      <c r="L1460" s="174"/>
      <c r="M1460" s="174"/>
    </row>
    <row r="1461" spans="1:13" ht="15.75" customHeight="1" outlineLevel="1" x14ac:dyDescent="0.25">
      <c r="K1461" s="174" t="s">
        <v>4</v>
      </c>
      <c r="L1461" s="174"/>
      <c r="M1461" s="174"/>
    </row>
    <row r="1462" spans="1:13" ht="15.75" customHeight="1" outlineLevel="1" x14ac:dyDescent="0.25">
      <c r="K1462" s="174" t="s">
        <v>5</v>
      </c>
      <c r="L1462" s="174"/>
      <c r="M1462" s="174"/>
    </row>
    <row r="1463" spans="1:13" ht="15.75" customHeight="1" outlineLevel="1" x14ac:dyDescent="0.25">
      <c r="K1463" s="174" t="s">
        <v>6</v>
      </c>
      <c r="L1463" s="174"/>
      <c r="M1463" s="174"/>
    </row>
    <row r="1464" spans="1:13" ht="15.75" customHeight="1" outlineLevel="1" x14ac:dyDescent="0.25">
      <c r="K1464" s="174" t="s">
        <v>7</v>
      </c>
      <c r="L1464" s="174"/>
      <c r="M1464" s="174"/>
    </row>
    <row r="1465" spans="1:13" ht="15.75" customHeight="1" outlineLevel="1" x14ac:dyDescent="0.25"/>
    <row r="1466" spans="1:13" ht="16.5" customHeight="1" outlineLevel="1" x14ac:dyDescent="0.25">
      <c r="A1466" s="175" t="str">
        <f>$A$10</f>
        <v>Объёмы медицинской помощи по территориальной программе обязательного медицинского страхования на 2018 год</v>
      </c>
      <c r="B1466" s="175"/>
      <c r="C1466" s="175"/>
      <c r="D1466" s="175"/>
      <c r="E1466" s="175"/>
      <c r="F1466" s="175"/>
      <c r="G1466" s="175"/>
      <c r="H1466" s="175"/>
      <c r="I1466" s="175"/>
      <c r="J1466" s="175"/>
      <c r="K1466" s="175"/>
      <c r="L1466" s="175"/>
      <c r="M1466" s="175"/>
    </row>
    <row r="1467" spans="1:13" ht="16.5" customHeight="1" outlineLevel="1" x14ac:dyDescent="0.25">
      <c r="A1467" s="176" t="s">
        <v>107</v>
      </c>
      <c r="B1467" s="176"/>
      <c r="C1467" s="176"/>
      <c r="D1467" s="176"/>
      <c r="E1467" s="176"/>
      <c r="F1467" s="176"/>
      <c r="G1467" s="176"/>
      <c r="H1467" s="176"/>
      <c r="I1467" s="176"/>
      <c r="J1467" s="176"/>
      <c r="K1467" s="176"/>
      <c r="L1467" s="176"/>
      <c r="M1467" s="176"/>
    </row>
    <row r="1468" spans="1:13" ht="16.5" customHeight="1" outlineLevel="1" x14ac:dyDescent="0.25">
      <c r="A1468" s="175" t="str">
        <f>$A$12</f>
        <v>для лиц, застрахованных в филиале АО "ГСМК "Сахамедстрах" в г. Магадане Магаданской области</v>
      </c>
      <c r="B1468" s="175"/>
      <c r="C1468" s="175"/>
      <c r="D1468" s="175"/>
      <c r="E1468" s="175"/>
      <c r="F1468" s="175"/>
      <c r="G1468" s="175"/>
      <c r="H1468" s="175"/>
      <c r="I1468" s="175"/>
      <c r="J1468" s="175"/>
      <c r="K1468" s="175"/>
      <c r="L1468" s="175"/>
      <c r="M1468" s="175"/>
    </row>
    <row r="1469" spans="1:13" ht="16.5" customHeight="1" outlineLevel="1" thickBot="1" x14ac:dyDescent="0.3">
      <c r="A1469" s="6"/>
      <c r="B1469" s="7"/>
      <c r="C1469" s="6"/>
      <c r="D1469" s="8"/>
      <c r="E1469" s="8"/>
      <c r="F1469" s="8"/>
      <c r="G1469" s="8"/>
      <c r="H1469" s="8"/>
      <c r="I1469" s="6"/>
      <c r="J1469" s="6"/>
      <c r="K1469" s="6"/>
      <c r="L1469" s="6"/>
      <c r="M1469" s="6"/>
    </row>
    <row r="1470" spans="1:13" ht="16.5" customHeight="1" outlineLevel="1" thickTop="1" x14ac:dyDescent="0.25">
      <c r="A1470" s="177" t="s">
        <v>11</v>
      </c>
      <c r="B1470" s="180" t="s">
        <v>12</v>
      </c>
      <c r="C1470" s="183" t="s">
        <v>13</v>
      </c>
      <c r="D1470" s="186" t="str">
        <f>$D$14</f>
        <v>Всего на 2018 год</v>
      </c>
      <c r="E1470" s="189" t="s">
        <v>15</v>
      </c>
      <c r="F1470" s="189"/>
      <c r="G1470" s="189"/>
      <c r="H1470" s="190"/>
      <c r="I1470" s="193" t="str">
        <f>$I$14</f>
        <v>Всего на 2018 год</v>
      </c>
      <c r="J1470" s="196" t="s">
        <v>16</v>
      </c>
      <c r="K1470" s="196"/>
      <c r="L1470" s="196"/>
      <c r="M1470" s="197"/>
    </row>
    <row r="1471" spans="1:13" ht="15.75" customHeight="1" outlineLevel="1" x14ac:dyDescent="0.25">
      <c r="A1471" s="178"/>
      <c r="B1471" s="181"/>
      <c r="C1471" s="184"/>
      <c r="D1471" s="187"/>
      <c r="E1471" s="191"/>
      <c r="F1471" s="191"/>
      <c r="G1471" s="191"/>
      <c r="H1471" s="192"/>
      <c r="I1471" s="194"/>
      <c r="J1471" s="198"/>
      <c r="K1471" s="198"/>
      <c r="L1471" s="198"/>
      <c r="M1471" s="199"/>
    </row>
    <row r="1472" spans="1:13" ht="30.75" customHeight="1" outlineLevel="1" thickBot="1" x14ac:dyDescent="0.3">
      <c r="A1472" s="179"/>
      <c r="B1472" s="182"/>
      <c r="C1472" s="185"/>
      <c r="D1472" s="188"/>
      <c r="E1472" s="9" t="s">
        <v>17</v>
      </c>
      <c r="F1472" s="9" t="s">
        <v>18</v>
      </c>
      <c r="G1472" s="9" t="s">
        <v>19</v>
      </c>
      <c r="H1472" s="10" t="s">
        <v>20</v>
      </c>
      <c r="I1472" s="195"/>
      <c r="J1472" s="11" t="s">
        <v>17</v>
      </c>
      <c r="K1472" s="11" t="s">
        <v>18</v>
      </c>
      <c r="L1472" s="11" t="s">
        <v>19</v>
      </c>
      <c r="M1472" s="12" t="s">
        <v>20</v>
      </c>
    </row>
    <row r="1473" spans="1:13" ht="17.25" customHeight="1" outlineLevel="1" thickTop="1" thickBot="1" x14ac:dyDescent="0.3">
      <c r="A1473" s="15" t="s">
        <v>21</v>
      </c>
      <c r="B1473" s="16" t="s">
        <v>22</v>
      </c>
      <c r="C1473" s="17" t="s">
        <v>23</v>
      </c>
      <c r="D1473" s="18" t="s">
        <v>24</v>
      </c>
      <c r="E1473" s="19" t="s">
        <v>25</v>
      </c>
      <c r="F1473" s="19" t="s">
        <v>26</v>
      </c>
      <c r="G1473" s="19" t="s">
        <v>27</v>
      </c>
      <c r="H1473" s="20" t="s">
        <v>28</v>
      </c>
      <c r="I1473" s="21" t="s">
        <v>29</v>
      </c>
      <c r="J1473" s="22" t="s">
        <v>30</v>
      </c>
      <c r="K1473" s="22" t="s">
        <v>31</v>
      </c>
      <c r="L1473" s="22" t="s">
        <v>32</v>
      </c>
      <c r="M1473" s="23" t="s">
        <v>33</v>
      </c>
    </row>
    <row r="1474" spans="1:13" ht="43.5" customHeight="1" outlineLevel="1" thickTop="1" x14ac:dyDescent="0.25">
      <c r="A1474" s="26" t="s">
        <v>34</v>
      </c>
      <c r="B1474" s="27">
        <v>1</v>
      </c>
      <c r="C1474" s="28"/>
      <c r="D1474" s="29"/>
      <c r="E1474" s="30"/>
      <c r="F1474" s="30"/>
      <c r="G1474" s="30"/>
      <c r="H1474" s="31"/>
      <c r="I1474" s="32">
        <f>J1474+K1474+L1474+M1474</f>
        <v>1.41</v>
      </c>
      <c r="J1474" s="33">
        <f>J1475+J1476+J1480+J1484</f>
        <v>0</v>
      </c>
      <c r="K1474" s="33">
        <f>K1475+K1476+K1480+K1484</f>
        <v>0</v>
      </c>
      <c r="L1474" s="33">
        <f>L1475+L1476+L1480+L1484</f>
        <v>0</v>
      </c>
      <c r="M1474" s="34">
        <f>M1475+M1476+M1480+M1484</f>
        <v>1.41</v>
      </c>
    </row>
    <row r="1475" spans="1:13" ht="30" customHeight="1" outlineLevel="1" x14ac:dyDescent="0.25">
      <c r="A1475" s="40" t="s">
        <v>35</v>
      </c>
      <c r="B1475" s="172">
        <v>2</v>
      </c>
      <c r="C1475" s="41" t="s">
        <v>36</v>
      </c>
      <c r="D1475" s="42">
        <f>E1475+F1475+G1475+H1475</f>
        <v>0</v>
      </c>
      <c r="E1475" s="43">
        <f t="shared" ref="E1475:H1484" si="186">E1486+E1508</f>
        <v>0</v>
      </c>
      <c r="F1475" s="43">
        <f t="shared" si="186"/>
        <v>0</v>
      </c>
      <c r="G1475" s="43">
        <f t="shared" si="186"/>
        <v>0</v>
      </c>
      <c r="H1475" s="44">
        <f t="shared" si="186"/>
        <v>0</v>
      </c>
      <c r="I1475" s="45">
        <f>J1475+K1475+L1475+M1475</f>
        <v>0</v>
      </c>
      <c r="J1475" s="46">
        <f>J1486+J1497+J1508</f>
        <v>0</v>
      </c>
      <c r="K1475" s="46">
        <f>K1486+K1497+K1508</f>
        <v>0</v>
      </c>
      <c r="L1475" s="46">
        <f>L1486+L1497+L1508</f>
        <v>0</v>
      </c>
      <c r="M1475" s="47">
        <f>M1486+M1497+M1508</f>
        <v>0</v>
      </c>
    </row>
    <row r="1476" spans="1:13" ht="30" customHeight="1" outlineLevel="1" x14ac:dyDescent="0.25">
      <c r="A1476" s="51" t="s">
        <v>37</v>
      </c>
      <c r="B1476" s="52">
        <v>3</v>
      </c>
      <c r="C1476" s="53" t="s">
        <v>38</v>
      </c>
      <c r="D1476" s="42">
        <f t="shared" ref="D1476:D1484" si="187">E1476+F1476+G1476+H1476</f>
        <v>1</v>
      </c>
      <c r="E1476" s="54">
        <f t="shared" si="186"/>
        <v>0</v>
      </c>
      <c r="F1476" s="54">
        <f t="shared" si="186"/>
        <v>0</v>
      </c>
      <c r="G1476" s="54">
        <f t="shared" si="186"/>
        <v>0</v>
      </c>
      <c r="H1476" s="55">
        <f t="shared" si="186"/>
        <v>1</v>
      </c>
      <c r="I1476" s="45">
        <f t="shared" ref="I1476:I1484" si="188">J1476+K1476+L1476+M1476</f>
        <v>1.41</v>
      </c>
      <c r="J1476" s="56">
        <f>J1477+J1478+J1479</f>
        <v>0</v>
      </c>
      <c r="K1476" s="56">
        <f>K1477+K1478+K1479</f>
        <v>0</v>
      </c>
      <c r="L1476" s="56">
        <f>L1477+L1478+L1479</f>
        <v>0</v>
      </c>
      <c r="M1476" s="57">
        <f>M1477+M1478+M1479</f>
        <v>1.41</v>
      </c>
    </row>
    <row r="1477" spans="1:13" ht="45" customHeight="1" outlineLevel="1" x14ac:dyDescent="0.25">
      <c r="A1477" s="58" t="s">
        <v>39</v>
      </c>
      <c r="B1477" s="59" t="s">
        <v>40</v>
      </c>
      <c r="C1477" s="60" t="s">
        <v>38</v>
      </c>
      <c r="D1477" s="42">
        <f t="shared" si="187"/>
        <v>1</v>
      </c>
      <c r="E1477" s="61">
        <f t="shared" si="186"/>
        <v>0</v>
      </c>
      <c r="F1477" s="61">
        <f t="shared" si="186"/>
        <v>0</v>
      </c>
      <c r="G1477" s="61">
        <f t="shared" si="186"/>
        <v>0</v>
      </c>
      <c r="H1477" s="61">
        <f t="shared" si="186"/>
        <v>1</v>
      </c>
      <c r="I1477" s="45">
        <f t="shared" si="188"/>
        <v>1.41</v>
      </c>
      <c r="J1477" s="63">
        <f t="shared" ref="J1477:M1484" si="189">J1488+J1499+J1510</f>
        <v>0</v>
      </c>
      <c r="K1477" s="63">
        <f t="shared" si="189"/>
        <v>0</v>
      </c>
      <c r="L1477" s="63">
        <f t="shared" si="189"/>
        <v>0</v>
      </c>
      <c r="M1477" s="64">
        <f t="shared" si="189"/>
        <v>1.41</v>
      </c>
    </row>
    <row r="1478" spans="1:13" ht="45" customHeight="1" outlineLevel="1" x14ac:dyDescent="0.25">
      <c r="A1478" s="58" t="s">
        <v>41</v>
      </c>
      <c r="B1478" s="65" t="s">
        <v>42</v>
      </c>
      <c r="C1478" s="60" t="s">
        <v>38</v>
      </c>
      <c r="D1478" s="42">
        <f t="shared" si="187"/>
        <v>0</v>
      </c>
      <c r="E1478" s="61">
        <f t="shared" si="186"/>
        <v>0</v>
      </c>
      <c r="F1478" s="61">
        <f t="shared" si="186"/>
        <v>0</v>
      </c>
      <c r="G1478" s="61">
        <f t="shared" si="186"/>
        <v>0</v>
      </c>
      <c r="H1478" s="61">
        <f t="shared" si="186"/>
        <v>0</v>
      </c>
      <c r="I1478" s="45">
        <f t="shared" si="188"/>
        <v>0</v>
      </c>
      <c r="J1478" s="63">
        <f t="shared" si="189"/>
        <v>0</v>
      </c>
      <c r="K1478" s="63">
        <f t="shared" si="189"/>
        <v>0</v>
      </c>
      <c r="L1478" s="63">
        <f t="shared" si="189"/>
        <v>0</v>
      </c>
      <c r="M1478" s="64">
        <f t="shared" si="189"/>
        <v>0</v>
      </c>
    </row>
    <row r="1479" spans="1:13" ht="30" customHeight="1" outlineLevel="1" x14ac:dyDescent="0.25">
      <c r="A1479" s="58" t="s">
        <v>43</v>
      </c>
      <c r="B1479" s="65" t="s">
        <v>44</v>
      </c>
      <c r="C1479" s="60" t="s">
        <v>45</v>
      </c>
      <c r="D1479" s="42">
        <f t="shared" si="187"/>
        <v>0</v>
      </c>
      <c r="E1479" s="61">
        <f t="shared" si="186"/>
        <v>0</v>
      </c>
      <c r="F1479" s="61">
        <f t="shared" si="186"/>
        <v>0</v>
      </c>
      <c r="G1479" s="61">
        <f t="shared" si="186"/>
        <v>0</v>
      </c>
      <c r="H1479" s="61">
        <f t="shared" si="186"/>
        <v>0</v>
      </c>
      <c r="I1479" s="45">
        <f t="shared" si="188"/>
        <v>0</v>
      </c>
      <c r="J1479" s="63">
        <f t="shared" si="189"/>
        <v>0</v>
      </c>
      <c r="K1479" s="63">
        <f t="shared" si="189"/>
        <v>0</v>
      </c>
      <c r="L1479" s="63">
        <f t="shared" si="189"/>
        <v>0</v>
      </c>
      <c r="M1479" s="64">
        <f t="shared" si="189"/>
        <v>0</v>
      </c>
    </row>
    <row r="1480" spans="1:13" ht="30" customHeight="1" outlineLevel="1" x14ac:dyDescent="0.25">
      <c r="A1480" s="66" t="s">
        <v>46</v>
      </c>
      <c r="B1480" s="172">
        <v>4</v>
      </c>
      <c r="C1480" s="67" t="s">
        <v>47</v>
      </c>
      <c r="D1480" s="42">
        <f t="shared" si="187"/>
        <v>0</v>
      </c>
      <c r="E1480" s="43">
        <f t="shared" si="186"/>
        <v>0</v>
      </c>
      <c r="F1480" s="43">
        <f t="shared" si="186"/>
        <v>0</v>
      </c>
      <c r="G1480" s="43">
        <f t="shared" si="186"/>
        <v>0</v>
      </c>
      <c r="H1480" s="43">
        <f t="shared" si="186"/>
        <v>0</v>
      </c>
      <c r="I1480" s="45">
        <f t="shared" si="188"/>
        <v>0</v>
      </c>
      <c r="J1480" s="46">
        <f t="shared" si="189"/>
        <v>0</v>
      </c>
      <c r="K1480" s="46">
        <f t="shared" si="189"/>
        <v>0</v>
      </c>
      <c r="L1480" s="46">
        <f t="shared" si="189"/>
        <v>0</v>
      </c>
      <c r="M1480" s="47">
        <f t="shared" si="189"/>
        <v>0</v>
      </c>
    </row>
    <row r="1481" spans="1:13" ht="15.75" customHeight="1" outlineLevel="1" x14ac:dyDescent="0.25">
      <c r="A1481" s="200" t="s">
        <v>48</v>
      </c>
      <c r="B1481" s="68" t="s">
        <v>49</v>
      </c>
      <c r="C1481" s="69" t="s">
        <v>50</v>
      </c>
      <c r="D1481" s="42">
        <f>E1481+F1481+G1481+H1481</f>
        <v>0</v>
      </c>
      <c r="E1481" s="43">
        <f t="shared" si="186"/>
        <v>0</v>
      </c>
      <c r="F1481" s="43">
        <f t="shared" si="186"/>
        <v>0</v>
      </c>
      <c r="G1481" s="43">
        <f t="shared" si="186"/>
        <v>0</v>
      </c>
      <c r="H1481" s="43">
        <f t="shared" si="186"/>
        <v>0</v>
      </c>
      <c r="I1481" s="45">
        <f>J1481+K1481+L1481+M1481</f>
        <v>0</v>
      </c>
      <c r="J1481" s="46">
        <f t="shared" si="189"/>
        <v>0</v>
      </c>
      <c r="K1481" s="46">
        <f t="shared" si="189"/>
        <v>0</v>
      </c>
      <c r="L1481" s="46">
        <f t="shared" si="189"/>
        <v>0</v>
      </c>
      <c r="M1481" s="47">
        <f t="shared" si="189"/>
        <v>0</v>
      </c>
    </row>
    <row r="1482" spans="1:13" ht="30" customHeight="1" outlineLevel="1" x14ac:dyDescent="0.25">
      <c r="A1482" s="201"/>
      <c r="B1482" s="68" t="s">
        <v>51</v>
      </c>
      <c r="C1482" s="69" t="s">
        <v>47</v>
      </c>
      <c r="D1482" s="42">
        <f>E1482+F1482+G1482+H1482</f>
        <v>0</v>
      </c>
      <c r="E1482" s="43">
        <f t="shared" si="186"/>
        <v>0</v>
      </c>
      <c r="F1482" s="43">
        <f t="shared" si="186"/>
        <v>0</v>
      </c>
      <c r="G1482" s="43">
        <f t="shared" si="186"/>
        <v>0</v>
      </c>
      <c r="H1482" s="43">
        <f t="shared" si="186"/>
        <v>0</v>
      </c>
      <c r="I1482" s="45">
        <f>J1482+K1482+L1482+M1482</f>
        <v>0</v>
      </c>
      <c r="J1482" s="46">
        <f t="shared" si="189"/>
        <v>0</v>
      </c>
      <c r="K1482" s="46">
        <f t="shared" si="189"/>
        <v>0</v>
      </c>
      <c r="L1482" s="46">
        <f t="shared" si="189"/>
        <v>0</v>
      </c>
      <c r="M1482" s="47">
        <f t="shared" si="189"/>
        <v>0</v>
      </c>
    </row>
    <row r="1483" spans="1:13" ht="45" customHeight="1" outlineLevel="1" x14ac:dyDescent="0.25">
      <c r="A1483" s="70" t="s">
        <v>52</v>
      </c>
      <c r="B1483" s="68" t="s">
        <v>53</v>
      </c>
      <c r="C1483" s="69" t="s">
        <v>47</v>
      </c>
      <c r="D1483" s="42">
        <f>E1483+F1483+G1483+H1483</f>
        <v>0</v>
      </c>
      <c r="E1483" s="43">
        <f t="shared" si="186"/>
        <v>0</v>
      </c>
      <c r="F1483" s="43">
        <f t="shared" si="186"/>
        <v>0</v>
      </c>
      <c r="G1483" s="43">
        <f t="shared" si="186"/>
        <v>0</v>
      </c>
      <c r="H1483" s="43">
        <f t="shared" si="186"/>
        <v>0</v>
      </c>
      <c r="I1483" s="45">
        <f>J1483+K1483+L1483+M1483</f>
        <v>0</v>
      </c>
      <c r="J1483" s="46">
        <f t="shared" si="189"/>
        <v>0</v>
      </c>
      <c r="K1483" s="46">
        <f t="shared" si="189"/>
        <v>0</v>
      </c>
      <c r="L1483" s="46">
        <f t="shared" si="189"/>
        <v>0</v>
      </c>
      <c r="M1483" s="47">
        <f t="shared" si="189"/>
        <v>0</v>
      </c>
    </row>
    <row r="1484" spans="1:13" ht="30.75" customHeight="1" outlineLevel="1" thickBot="1" x14ac:dyDescent="0.3">
      <c r="A1484" s="71" t="s">
        <v>54</v>
      </c>
      <c r="B1484" s="72">
        <v>5</v>
      </c>
      <c r="C1484" s="73" t="s">
        <v>55</v>
      </c>
      <c r="D1484" s="74">
        <f t="shared" si="187"/>
        <v>0</v>
      </c>
      <c r="E1484" s="75">
        <f t="shared" si="186"/>
        <v>0</v>
      </c>
      <c r="F1484" s="75">
        <f t="shared" si="186"/>
        <v>0</v>
      </c>
      <c r="G1484" s="75">
        <f t="shared" si="186"/>
        <v>0</v>
      </c>
      <c r="H1484" s="75">
        <f t="shared" si="186"/>
        <v>0</v>
      </c>
      <c r="I1484" s="77">
        <f t="shared" si="188"/>
        <v>0</v>
      </c>
      <c r="J1484" s="78">
        <f t="shared" si="189"/>
        <v>0</v>
      </c>
      <c r="K1484" s="78">
        <f t="shared" si="189"/>
        <v>0</v>
      </c>
      <c r="L1484" s="78">
        <f t="shared" si="189"/>
        <v>0</v>
      </c>
      <c r="M1484" s="79">
        <f t="shared" si="189"/>
        <v>0</v>
      </c>
    </row>
    <row r="1485" spans="1:13" ht="71.25" customHeight="1" outlineLevel="1" x14ac:dyDescent="0.25">
      <c r="A1485" s="26" t="s">
        <v>56</v>
      </c>
      <c r="B1485" s="27">
        <v>6</v>
      </c>
      <c r="C1485" s="28"/>
      <c r="D1485" s="124"/>
      <c r="E1485" s="125"/>
      <c r="F1485" s="125"/>
      <c r="G1485" s="125"/>
      <c r="H1485" s="126"/>
      <c r="I1485" s="32">
        <f>J1485+K1485+L1485+M1485</f>
        <v>1.41</v>
      </c>
      <c r="J1485" s="33">
        <f>J1486+J1487+J1491+J1495</f>
        <v>0</v>
      </c>
      <c r="K1485" s="33">
        <f>K1486+K1487+K1491+K1495</f>
        <v>0</v>
      </c>
      <c r="L1485" s="33">
        <f>L1486+L1487+L1491+L1495</f>
        <v>0</v>
      </c>
      <c r="M1485" s="34">
        <f>M1486+M1487+M1491+M1495</f>
        <v>1.41</v>
      </c>
    </row>
    <row r="1486" spans="1:13" ht="15.75" customHeight="1" outlineLevel="1" x14ac:dyDescent="0.25">
      <c r="A1486" s="40" t="s">
        <v>57</v>
      </c>
      <c r="B1486" s="172">
        <v>7</v>
      </c>
      <c r="C1486" s="41" t="s">
        <v>36</v>
      </c>
      <c r="D1486" s="42">
        <v>0</v>
      </c>
      <c r="E1486" s="61">
        <f>ROUND(D1486/4,0)</f>
        <v>0</v>
      </c>
      <c r="F1486" s="61">
        <f>ROUND(D1486/4,0)</f>
        <v>0</v>
      </c>
      <c r="G1486" s="61">
        <f>ROUND(D1486/4,0)</f>
        <v>0</v>
      </c>
      <c r="H1486" s="62">
        <f>D1486-E1486-F1486-G1486</f>
        <v>0</v>
      </c>
      <c r="I1486" s="45">
        <f>J1486+K1486+L1486+M1486</f>
        <v>0</v>
      </c>
      <c r="J1486" s="46">
        <v>0</v>
      </c>
      <c r="K1486" s="46">
        <v>0</v>
      </c>
      <c r="L1486" s="46">
        <v>0</v>
      </c>
      <c r="M1486" s="46">
        <v>0</v>
      </c>
    </row>
    <row r="1487" spans="1:13" ht="15.75" customHeight="1" outlineLevel="1" x14ac:dyDescent="0.25">
      <c r="A1487" s="51" t="s">
        <v>58</v>
      </c>
      <c r="B1487" s="172">
        <v>8</v>
      </c>
      <c r="C1487" s="41" t="s">
        <v>38</v>
      </c>
      <c r="D1487" s="42">
        <f>E1487+F1487+G1487+H1487</f>
        <v>1</v>
      </c>
      <c r="E1487" s="54">
        <f>E1488+E1489+ROUND(E1490*2.9,0)</f>
        <v>0</v>
      </c>
      <c r="F1487" s="54">
        <f>F1488+F1489+ROUND(F1490*2.9,0)</f>
        <v>0</v>
      </c>
      <c r="G1487" s="54">
        <f>G1488+G1489+ROUND(G1490*2.9,0)</f>
        <v>0</v>
      </c>
      <c r="H1487" s="55">
        <f>H1488+H1489+ROUND(H1490*2.9,0)</f>
        <v>1</v>
      </c>
      <c r="I1487" s="45">
        <f t="shared" ref="I1487:I1495" si="190">J1487+K1487+L1487+M1487</f>
        <v>1.41</v>
      </c>
      <c r="J1487" s="56">
        <f>J1488+J1489+J1490</f>
        <v>0</v>
      </c>
      <c r="K1487" s="56">
        <f>K1488+K1489+K1490</f>
        <v>0</v>
      </c>
      <c r="L1487" s="56">
        <f>L1488+L1489+L1490</f>
        <v>0</v>
      </c>
      <c r="M1487" s="57">
        <f>M1488+M1489+M1490</f>
        <v>1.41</v>
      </c>
    </row>
    <row r="1488" spans="1:13" ht="30" customHeight="1" outlineLevel="1" x14ac:dyDescent="0.25">
      <c r="A1488" s="58" t="s">
        <v>59</v>
      </c>
      <c r="B1488" s="65" t="s">
        <v>60</v>
      </c>
      <c r="C1488" s="60" t="s">
        <v>38</v>
      </c>
      <c r="D1488" s="61">
        <f>SUM(E1488:H1488)</f>
        <v>1</v>
      </c>
      <c r="E1488" s="61">
        <v>0</v>
      </c>
      <c r="F1488" s="61">
        <v>0</v>
      </c>
      <c r="G1488" s="61">
        <v>0</v>
      </c>
      <c r="H1488" s="62">
        <v>1</v>
      </c>
      <c r="I1488" s="91">
        <f>SUM(J1488:M1488)</f>
        <v>1.41</v>
      </c>
      <c r="J1488" s="63">
        <v>0</v>
      </c>
      <c r="K1488" s="63">
        <v>0</v>
      </c>
      <c r="L1488" s="63">
        <v>0</v>
      </c>
      <c r="M1488" s="63">
        <v>1.41</v>
      </c>
    </row>
    <row r="1489" spans="1:13" ht="30" customHeight="1" outlineLevel="1" x14ac:dyDescent="0.25">
      <c r="A1489" s="58" t="s">
        <v>61</v>
      </c>
      <c r="B1489" s="65" t="s">
        <v>62</v>
      </c>
      <c r="C1489" s="60" t="s">
        <v>38</v>
      </c>
      <c r="D1489" s="61">
        <f t="shared" ref="D1489:D1495" si="191">SUM(E1489:H1489)</f>
        <v>0</v>
      </c>
      <c r="E1489" s="61">
        <v>0</v>
      </c>
      <c r="F1489" s="61">
        <v>0</v>
      </c>
      <c r="G1489" s="61">
        <v>0</v>
      </c>
      <c r="H1489" s="62">
        <v>0</v>
      </c>
      <c r="I1489" s="91">
        <f>SUM(J1489:M1489)</f>
        <v>0</v>
      </c>
      <c r="J1489" s="63">
        <v>0</v>
      </c>
      <c r="K1489" s="63">
        <v>0</v>
      </c>
      <c r="L1489" s="63">
        <v>0</v>
      </c>
      <c r="M1489" s="63">
        <v>0</v>
      </c>
    </row>
    <row r="1490" spans="1:13" ht="15.75" customHeight="1" outlineLevel="1" x14ac:dyDescent="0.25">
      <c r="A1490" s="58" t="s">
        <v>63</v>
      </c>
      <c r="B1490" s="65" t="s">
        <v>64</v>
      </c>
      <c r="C1490" s="60" t="s">
        <v>45</v>
      </c>
      <c r="D1490" s="61">
        <f t="shared" si="191"/>
        <v>0</v>
      </c>
      <c r="E1490" s="61">
        <v>0</v>
      </c>
      <c r="F1490" s="61">
        <v>0</v>
      </c>
      <c r="G1490" s="61">
        <v>0</v>
      </c>
      <c r="H1490" s="62">
        <v>0</v>
      </c>
      <c r="I1490" s="91">
        <f>SUM(J1490:M1490)</f>
        <v>0</v>
      </c>
      <c r="J1490" s="63">
        <v>0</v>
      </c>
      <c r="K1490" s="63">
        <v>0</v>
      </c>
      <c r="L1490" s="63">
        <v>0</v>
      </c>
      <c r="M1490" s="63">
        <v>0</v>
      </c>
    </row>
    <row r="1491" spans="1:13" ht="30" customHeight="1" outlineLevel="1" x14ac:dyDescent="0.25">
      <c r="A1491" s="66" t="s">
        <v>65</v>
      </c>
      <c r="B1491" s="172">
        <v>9</v>
      </c>
      <c r="C1491" s="67" t="s">
        <v>47</v>
      </c>
      <c r="D1491" s="43">
        <f t="shared" si="191"/>
        <v>0</v>
      </c>
      <c r="E1491" s="43">
        <v>0</v>
      </c>
      <c r="F1491" s="43">
        <v>0</v>
      </c>
      <c r="G1491" s="43">
        <v>0</v>
      </c>
      <c r="H1491" s="44">
        <v>0</v>
      </c>
      <c r="I1491" s="45">
        <f t="shared" si="190"/>
        <v>0</v>
      </c>
      <c r="J1491" s="46"/>
      <c r="K1491" s="46"/>
      <c r="L1491" s="46"/>
      <c r="M1491" s="46"/>
    </row>
    <row r="1492" spans="1:13" ht="15.75" customHeight="1" outlineLevel="1" x14ac:dyDescent="0.25">
      <c r="A1492" s="200" t="s">
        <v>66</v>
      </c>
      <c r="B1492" s="68" t="s">
        <v>67</v>
      </c>
      <c r="C1492" s="69" t="s">
        <v>50</v>
      </c>
      <c r="D1492" s="54">
        <f t="shared" si="191"/>
        <v>0</v>
      </c>
      <c r="E1492" s="54">
        <v>0</v>
      </c>
      <c r="F1492" s="54">
        <v>0</v>
      </c>
      <c r="G1492" s="54">
        <v>0</v>
      </c>
      <c r="H1492" s="55">
        <v>0</v>
      </c>
      <c r="I1492" s="45">
        <f t="shared" si="190"/>
        <v>0</v>
      </c>
      <c r="J1492" s="56"/>
      <c r="K1492" s="56"/>
      <c r="L1492" s="56"/>
      <c r="M1492" s="56"/>
    </row>
    <row r="1493" spans="1:13" ht="30" customHeight="1" outlineLevel="1" x14ac:dyDescent="0.25">
      <c r="A1493" s="201"/>
      <c r="B1493" s="68" t="s">
        <v>68</v>
      </c>
      <c r="C1493" s="69" t="s">
        <v>47</v>
      </c>
      <c r="D1493" s="54">
        <f t="shared" si="191"/>
        <v>0</v>
      </c>
      <c r="E1493" s="54">
        <v>0</v>
      </c>
      <c r="F1493" s="54">
        <v>0</v>
      </c>
      <c r="G1493" s="54">
        <v>0</v>
      </c>
      <c r="H1493" s="55">
        <v>0</v>
      </c>
      <c r="I1493" s="45">
        <f t="shared" si="190"/>
        <v>0</v>
      </c>
      <c r="J1493" s="56"/>
      <c r="K1493" s="56"/>
      <c r="L1493" s="56"/>
      <c r="M1493" s="56"/>
    </row>
    <row r="1494" spans="1:13" ht="30" customHeight="1" outlineLevel="1" x14ac:dyDescent="0.25">
      <c r="A1494" s="70" t="s">
        <v>69</v>
      </c>
      <c r="B1494" s="68" t="s">
        <v>70</v>
      </c>
      <c r="C1494" s="69" t="s">
        <v>47</v>
      </c>
      <c r="D1494" s="54">
        <f t="shared" si="191"/>
        <v>0</v>
      </c>
      <c r="E1494" s="54">
        <v>0</v>
      </c>
      <c r="F1494" s="54">
        <v>0</v>
      </c>
      <c r="G1494" s="54">
        <v>0</v>
      </c>
      <c r="H1494" s="55">
        <v>0</v>
      </c>
      <c r="I1494" s="45">
        <f t="shared" si="190"/>
        <v>0</v>
      </c>
      <c r="J1494" s="56"/>
      <c r="K1494" s="56"/>
      <c r="L1494" s="56"/>
      <c r="M1494" s="56"/>
    </row>
    <row r="1495" spans="1:13" ht="16.5" customHeight="1" outlineLevel="1" thickBot="1" x14ac:dyDescent="0.3">
      <c r="A1495" s="71" t="s">
        <v>71</v>
      </c>
      <c r="B1495" s="72">
        <v>10</v>
      </c>
      <c r="C1495" s="73" t="s">
        <v>55</v>
      </c>
      <c r="D1495" s="75">
        <f t="shared" si="191"/>
        <v>0</v>
      </c>
      <c r="E1495" s="75">
        <v>0</v>
      </c>
      <c r="F1495" s="75">
        <v>0</v>
      </c>
      <c r="G1495" s="75">
        <v>0</v>
      </c>
      <c r="H1495" s="76">
        <v>0</v>
      </c>
      <c r="I1495" s="77">
        <f t="shared" si="190"/>
        <v>0</v>
      </c>
      <c r="J1495" s="78"/>
      <c r="K1495" s="78"/>
      <c r="L1495" s="78"/>
      <c r="M1495" s="78"/>
    </row>
    <row r="1496" spans="1:13" ht="71.25" customHeight="1" outlineLevel="1" x14ac:dyDescent="0.25">
      <c r="A1496" s="26" t="s">
        <v>72</v>
      </c>
      <c r="B1496" s="27">
        <v>11</v>
      </c>
      <c r="C1496" s="28"/>
      <c r="D1496" s="99" t="s">
        <v>73</v>
      </c>
      <c r="E1496" s="30" t="s">
        <v>73</v>
      </c>
      <c r="F1496" s="30" t="s">
        <v>73</v>
      </c>
      <c r="G1496" s="30" t="s">
        <v>73</v>
      </c>
      <c r="H1496" s="30" t="s">
        <v>73</v>
      </c>
      <c r="I1496" s="32">
        <f>J1496+K1496+L1496+M1496</f>
        <v>0</v>
      </c>
      <c r="J1496" s="33">
        <f>J1497+J1498+J1502+J1506</f>
        <v>0</v>
      </c>
      <c r="K1496" s="33">
        <f>K1497+K1498+K1502+K1506</f>
        <v>0</v>
      </c>
      <c r="L1496" s="33">
        <f>L1497+L1498+L1502+L1506</f>
        <v>0</v>
      </c>
      <c r="M1496" s="34">
        <f>M1497+M1498+M1502+M1506</f>
        <v>0</v>
      </c>
    </row>
    <row r="1497" spans="1:13" ht="15.75" customHeight="1" outlineLevel="1" x14ac:dyDescent="0.25">
      <c r="A1497" s="40" t="s">
        <v>57</v>
      </c>
      <c r="B1497" s="172">
        <v>12</v>
      </c>
      <c r="C1497" s="41" t="s">
        <v>36</v>
      </c>
      <c r="D1497" s="42" t="s">
        <v>73</v>
      </c>
      <c r="E1497" s="43" t="s">
        <v>73</v>
      </c>
      <c r="F1497" s="43" t="s">
        <v>73</v>
      </c>
      <c r="G1497" s="43" t="s">
        <v>73</v>
      </c>
      <c r="H1497" s="44" t="s">
        <v>73</v>
      </c>
      <c r="I1497" s="45">
        <f>J1497+K1497+L1497+M1497</f>
        <v>0</v>
      </c>
      <c r="J1497" s="46">
        <v>0</v>
      </c>
      <c r="K1497" s="46">
        <v>0</v>
      </c>
      <c r="L1497" s="46">
        <v>0</v>
      </c>
      <c r="M1497" s="46">
        <v>0</v>
      </c>
    </row>
    <row r="1498" spans="1:13" ht="15.75" customHeight="1" outlineLevel="1" x14ac:dyDescent="0.25">
      <c r="A1498" s="51" t="s">
        <v>58</v>
      </c>
      <c r="B1498" s="172">
        <v>13</v>
      </c>
      <c r="C1498" s="41" t="s">
        <v>38</v>
      </c>
      <c r="D1498" s="42" t="s">
        <v>73</v>
      </c>
      <c r="E1498" s="54" t="s">
        <v>73</v>
      </c>
      <c r="F1498" s="54" t="s">
        <v>73</v>
      </c>
      <c r="G1498" s="54" t="s">
        <v>73</v>
      </c>
      <c r="H1498" s="55" t="s">
        <v>73</v>
      </c>
      <c r="I1498" s="45">
        <f t="shared" ref="I1498:I1506" si="192">J1498+K1498+L1498+M1498</f>
        <v>0</v>
      </c>
      <c r="J1498" s="56">
        <f>J1499+J1500+J1501</f>
        <v>0</v>
      </c>
      <c r="K1498" s="56">
        <f>K1499+K1500+K1501</f>
        <v>0</v>
      </c>
      <c r="L1498" s="56">
        <f>L1499+L1500+L1501</f>
        <v>0</v>
      </c>
      <c r="M1498" s="57">
        <f>M1499+M1500+M1501</f>
        <v>0</v>
      </c>
    </row>
    <row r="1499" spans="1:13" ht="30" customHeight="1" outlineLevel="1" x14ac:dyDescent="0.25">
      <c r="A1499" s="58" t="s">
        <v>59</v>
      </c>
      <c r="B1499" s="65" t="s">
        <v>74</v>
      </c>
      <c r="C1499" s="60" t="s">
        <v>38</v>
      </c>
      <c r="D1499" s="42" t="s">
        <v>73</v>
      </c>
      <c r="E1499" s="61" t="s">
        <v>73</v>
      </c>
      <c r="F1499" s="61" t="s">
        <v>73</v>
      </c>
      <c r="G1499" s="61" t="s">
        <v>73</v>
      </c>
      <c r="H1499" s="62" t="s">
        <v>73</v>
      </c>
      <c r="I1499" s="45">
        <f t="shared" si="192"/>
        <v>0</v>
      </c>
      <c r="J1499" s="63">
        <v>0</v>
      </c>
      <c r="K1499" s="63">
        <v>0</v>
      </c>
      <c r="L1499" s="63">
        <v>0</v>
      </c>
      <c r="M1499" s="64">
        <v>0</v>
      </c>
    </row>
    <row r="1500" spans="1:13" ht="30" customHeight="1" outlineLevel="1" x14ac:dyDescent="0.25">
      <c r="A1500" s="58" t="s">
        <v>61</v>
      </c>
      <c r="B1500" s="65" t="s">
        <v>75</v>
      </c>
      <c r="C1500" s="60" t="s">
        <v>38</v>
      </c>
      <c r="D1500" s="42" t="s">
        <v>73</v>
      </c>
      <c r="E1500" s="61" t="s">
        <v>73</v>
      </c>
      <c r="F1500" s="61" t="s">
        <v>73</v>
      </c>
      <c r="G1500" s="61" t="s">
        <v>73</v>
      </c>
      <c r="H1500" s="62" t="s">
        <v>73</v>
      </c>
      <c r="I1500" s="45">
        <f t="shared" si="192"/>
        <v>0</v>
      </c>
      <c r="J1500" s="63">
        <v>0</v>
      </c>
      <c r="K1500" s="63">
        <v>0</v>
      </c>
      <c r="L1500" s="63">
        <v>0</v>
      </c>
      <c r="M1500" s="64">
        <v>0</v>
      </c>
    </row>
    <row r="1501" spans="1:13" ht="15.75" customHeight="1" outlineLevel="1" x14ac:dyDescent="0.25">
      <c r="A1501" s="58" t="s">
        <v>63</v>
      </c>
      <c r="B1501" s="65" t="s">
        <v>76</v>
      </c>
      <c r="C1501" s="60" t="s">
        <v>45</v>
      </c>
      <c r="D1501" s="42" t="s">
        <v>73</v>
      </c>
      <c r="E1501" s="61" t="s">
        <v>73</v>
      </c>
      <c r="F1501" s="61" t="s">
        <v>73</v>
      </c>
      <c r="G1501" s="61" t="s">
        <v>73</v>
      </c>
      <c r="H1501" s="62" t="s">
        <v>73</v>
      </c>
      <c r="I1501" s="45">
        <f t="shared" si="192"/>
        <v>0</v>
      </c>
      <c r="J1501" s="63">
        <v>0</v>
      </c>
      <c r="K1501" s="63">
        <v>0</v>
      </c>
      <c r="L1501" s="63">
        <v>0</v>
      </c>
      <c r="M1501" s="64">
        <v>0</v>
      </c>
    </row>
    <row r="1502" spans="1:13" ht="30" customHeight="1" outlineLevel="1" x14ac:dyDescent="0.25">
      <c r="A1502" s="66" t="s">
        <v>65</v>
      </c>
      <c r="B1502" s="172">
        <v>14</v>
      </c>
      <c r="C1502" s="67" t="s">
        <v>47</v>
      </c>
      <c r="D1502" s="42" t="s">
        <v>73</v>
      </c>
      <c r="E1502" s="43" t="s">
        <v>73</v>
      </c>
      <c r="F1502" s="43" t="s">
        <v>73</v>
      </c>
      <c r="G1502" s="43" t="s">
        <v>73</v>
      </c>
      <c r="H1502" s="44" t="s">
        <v>73</v>
      </c>
      <c r="I1502" s="45">
        <f t="shared" si="192"/>
        <v>0</v>
      </c>
      <c r="J1502" s="46">
        <v>0</v>
      </c>
      <c r="K1502" s="46">
        <v>0</v>
      </c>
      <c r="L1502" s="46">
        <v>0</v>
      </c>
      <c r="M1502" s="47">
        <v>0</v>
      </c>
    </row>
    <row r="1503" spans="1:13" ht="15.75" customHeight="1" outlineLevel="1" x14ac:dyDescent="0.25">
      <c r="A1503" s="200" t="s">
        <v>66</v>
      </c>
      <c r="B1503" s="68" t="s">
        <v>77</v>
      </c>
      <c r="C1503" s="69" t="s">
        <v>50</v>
      </c>
      <c r="D1503" s="42" t="s">
        <v>73</v>
      </c>
      <c r="E1503" s="43" t="s">
        <v>73</v>
      </c>
      <c r="F1503" s="43" t="s">
        <v>73</v>
      </c>
      <c r="G1503" s="43" t="s">
        <v>73</v>
      </c>
      <c r="H1503" s="44" t="s">
        <v>73</v>
      </c>
      <c r="I1503" s="45">
        <f>J1503+K1503+L1503+M1503</f>
        <v>0</v>
      </c>
      <c r="J1503" s="56"/>
      <c r="K1503" s="56"/>
      <c r="L1503" s="56"/>
      <c r="M1503" s="57"/>
    </row>
    <row r="1504" spans="1:13" ht="30" customHeight="1" outlineLevel="1" x14ac:dyDescent="0.25">
      <c r="A1504" s="201"/>
      <c r="B1504" s="68" t="s">
        <v>78</v>
      </c>
      <c r="C1504" s="69" t="s">
        <v>47</v>
      </c>
      <c r="D1504" s="42" t="s">
        <v>73</v>
      </c>
      <c r="E1504" s="43" t="s">
        <v>73</v>
      </c>
      <c r="F1504" s="43" t="s">
        <v>73</v>
      </c>
      <c r="G1504" s="43" t="s">
        <v>73</v>
      </c>
      <c r="H1504" s="44" t="s">
        <v>73</v>
      </c>
      <c r="I1504" s="45">
        <f>J1504+K1504+L1504+M1504</f>
        <v>0</v>
      </c>
      <c r="J1504" s="56"/>
      <c r="K1504" s="56"/>
      <c r="L1504" s="56"/>
      <c r="M1504" s="57"/>
    </row>
    <row r="1505" spans="1:13" ht="30" customHeight="1" outlineLevel="1" x14ac:dyDescent="0.25">
      <c r="A1505" s="70" t="s">
        <v>69</v>
      </c>
      <c r="B1505" s="68" t="s">
        <v>79</v>
      </c>
      <c r="C1505" s="69" t="s">
        <v>47</v>
      </c>
      <c r="D1505" s="42" t="s">
        <v>73</v>
      </c>
      <c r="E1505" s="43" t="s">
        <v>73</v>
      </c>
      <c r="F1505" s="43" t="s">
        <v>73</v>
      </c>
      <c r="G1505" s="43" t="s">
        <v>73</v>
      </c>
      <c r="H1505" s="44" t="s">
        <v>73</v>
      </c>
      <c r="I1505" s="45">
        <f>J1505+K1505+L1505+M1505</f>
        <v>0</v>
      </c>
      <c r="J1505" s="56"/>
      <c r="K1505" s="56"/>
      <c r="L1505" s="56"/>
      <c r="M1505" s="57"/>
    </row>
    <row r="1506" spans="1:13" ht="16.5" customHeight="1" outlineLevel="1" thickBot="1" x14ac:dyDescent="0.3">
      <c r="A1506" s="71" t="s">
        <v>71</v>
      </c>
      <c r="B1506" s="72">
        <v>15</v>
      </c>
      <c r="C1506" s="73" t="s">
        <v>55</v>
      </c>
      <c r="D1506" s="74" t="s">
        <v>73</v>
      </c>
      <c r="E1506" s="75" t="s">
        <v>73</v>
      </c>
      <c r="F1506" s="75" t="s">
        <v>73</v>
      </c>
      <c r="G1506" s="75" t="s">
        <v>73</v>
      </c>
      <c r="H1506" s="76" t="s">
        <v>73</v>
      </c>
      <c r="I1506" s="77">
        <f t="shared" si="192"/>
        <v>0</v>
      </c>
      <c r="J1506" s="78">
        <v>0</v>
      </c>
      <c r="K1506" s="78">
        <v>0</v>
      </c>
      <c r="L1506" s="78">
        <v>0</v>
      </c>
      <c r="M1506" s="79">
        <v>0</v>
      </c>
    </row>
    <row r="1507" spans="1:13" ht="42.75" customHeight="1" outlineLevel="1" x14ac:dyDescent="0.25">
      <c r="A1507" s="26" t="s">
        <v>80</v>
      </c>
      <c r="B1507" s="27">
        <v>16</v>
      </c>
      <c r="C1507" s="28"/>
      <c r="D1507" s="99">
        <f>E1507+F1507+G1507+H1507</f>
        <v>0</v>
      </c>
      <c r="E1507" s="30">
        <f>E1508+E1509+E1513+E1517</f>
        <v>0</v>
      </c>
      <c r="F1507" s="30">
        <f>F1508+F1509+F1513+F1517</f>
        <v>0</v>
      </c>
      <c r="G1507" s="30">
        <f>G1508+G1509+G1513+G1517</f>
        <v>0</v>
      </c>
      <c r="H1507" s="31">
        <f>H1508+H1509+H1513+H1517</f>
        <v>0</v>
      </c>
      <c r="I1507" s="101">
        <f>J1507+K1507+L1507+M1507</f>
        <v>0</v>
      </c>
      <c r="J1507" s="33">
        <f>J1508+J1509+J1513+J1517</f>
        <v>0</v>
      </c>
      <c r="K1507" s="33">
        <f>K1508+K1509+K1513+K1517</f>
        <v>0</v>
      </c>
      <c r="L1507" s="33">
        <f>L1508+L1509+L1513+L1517</f>
        <v>0</v>
      </c>
      <c r="M1507" s="34">
        <f>M1508+M1509+M1513+M1517</f>
        <v>0</v>
      </c>
    </row>
    <row r="1508" spans="1:13" ht="15.75" customHeight="1" outlineLevel="1" x14ac:dyDescent="0.25">
      <c r="A1508" s="40" t="s">
        <v>57</v>
      </c>
      <c r="B1508" s="172">
        <v>17</v>
      </c>
      <c r="C1508" s="41" t="s">
        <v>36</v>
      </c>
      <c r="D1508" s="42">
        <f>E1508+F1508+G1508+H1508</f>
        <v>0</v>
      </c>
      <c r="E1508" s="43"/>
      <c r="F1508" s="43"/>
      <c r="G1508" s="43"/>
      <c r="H1508" s="44"/>
      <c r="I1508" s="45">
        <f>J1508+K1508+L1508+M1508</f>
        <v>0</v>
      </c>
      <c r="J1508" s="46"/>
      <c r="K1508" s="46"/>
      <c r="L1508" s="46"/>
      <c r="M1508" s="47"/>
    </row>
    <row r="1509" spans="1:13" ht="15.75" customHeight="1" outlineLevel="1" x14ac:dyDescent="0.25">
      <c r="A1509" s="51" t="s">
        <v>58</v>
      </c>
      <c r="B1509" s="172">
        <v>18</v>
      </c>
      <c r="C1509" s="41" t="s">
        <v>38</v>
      </c>
      <c r="D1509" s="42">
        <f t="shared" ref="D1509:D1517" si="193">E1509+F1509+G1509+H1509</f>
        <v>0</v>
      </c>
      <c r="E1509" s="54">
        <f>E1510+E1511+E1512</f>
        <v>0</v>
      </c>
      <c r="F1509" s="54">
        <f>F1510+F1511+F1512</f>
        <v>0</v>
      </c>
      <c r="G1509" s="54">
        <f>G1510+G1511+G1512</f>
        <v>0</v>
      </c>
      <c r="H1509" s="55">
        <f>H1510+H1511+H1512</f>
        <v>0</v>
      </c>
      <c r="I1509" s="45">
        <f t="shared" ref="I1509:I1517" si="194">J1509+K1509+L1509+M1509</f>
        <v>0</v>
      </c>
      <c r="J1509" s="56">
        <f>J1510+J1511+J1512</f>
        <v>0</v>
      </c>
      <c r="K1509" s="56">
        <f>K1510+K1511+K1512</f>
        <v>0</v>
      </c>
      <c r="L1509" s="56">
        <f>L1510+L1511+L1512</f>
        <v>0</v>
      </c>
      <c r="M1509" s="57">
        <f>M1510+M1511+M1512</f>
        <v>0</v>
      </c>
    </row>
    <row r="1510" spans="1:13" ht="30" customHeight="1" outlineLevel="1" x14ac:dyDescent="0.25">
      <c r="A1510" s="58" t="s">
        <v>59</v>
      </c>
      <c r="B1510" s="65" t="s">
        <v>81</v>
      </c>
      <c r="C1510" s="60" t="s">
        <v>38</v>
      </c>
      <c r="D1510" s="42">
        <f t="shared" si="193"/>
        <v>0</v>
      </c>
      <c r="E1510" s="61"/>
      <c r="F1510" s="61"/>
      <c r="G1510" s="61"/>
      <c r="H1510" s="62"/>
      <c r="I1510" s="45">
        <f t="shared" si="194"/>
        <v>0</v>
      </c>
      <c r="J1510" s="63"/>
      <c r="K1510" s="63"/>
      <c r="L1510" s="63"/>
      <c r="M1510" s="64"/>
    </row>
    <row r="1511" spans="1:13" ht="30" customHeight="1" outlineLevel="1" x14ac:dyDescent="0.25">
      <c r="A1511" s="58" t="s">
        <v>61</v>
      </c>
      <c r="B1511" s="65" t="s">
        <v>82</v>
      </c>
      <c r="C1511" s="60" t="s">
        <v>38</v>
      </c>
      <c r="D1511" s="42">
        <f t="shared" si="193"/>
        <v>0</v>
      </c>
      <c r="E1511" s="61"/>
      <c r="F1511" s="61"/>
      <c r="G1511" s="61"/>
      <c r="H1511" s="62"/>
      <c r="I1511" s="45">
        <f t="shared" si="194"/>
        <v>0</v>
      </c>
      <c r="J1511" s="63"/>
      <c r="K1511" s="63"/>
      <c r="L1511" s="63"/>
      <c r="M1511" s="64"/>
    </row>
    <row r="1512" spans="1:13" ht="15.75" customHeight="1" outlineLevel="1" x14ac:dyDescent="0.25">
      <c r="A1512" s="58" t="s">
        <v>63</v>
      </c>
      <c r="B1512" s="65" t="s">
        <v>83</v>
      </c>
      <c r="C1512" s="60" t="s">
        <v>45</v>
      </c>
      <c r="D1512" s="42">
        <f t="shared" si="193"/>
        <v>0</v>
      </c>
      <c r="E1512" s="61"/>
      <c r="F1512" s="61"/>
      <c r="G1512" s="61"/>
      <c r="H1512" s="62"/>
      <c r="I1512" s="45">
        <f t="shared" si="194"/>
        <v>0</v>
      </c>
      <c r="J1512" s="63"/>
      <c r="K1512" s="63"/>
      <c r="L1512" s="63"/>
      <c r="M1512" s="64"/>
    </row>
    <row r="1513" spans="1:13" ht="30" customHeight="1" outlineLevel="1" x14ac:dyDescent="0.25">
      <c r="A1513" s="66" t="s">
        <v>65</v>
      </c>
      <c r="B1513" s="172">
        <v>19</v>
      </c>
      <c r="C1513" s="67" t="s">
        <v>47</v>
      </c>
      <c r="D1513" s="42">
        <f t="shared" si="193"/>
        <v>0</v>
      </c>
      <c r="E1513" s="43"/>
      <c r="F1513" s="43"/>
      <c r="G1513" s="43"/>
      <c r="H1513" s="44"/>
      <c r="I1513" s="45">
        <f t="shared" si="194"/>
        <v>0</v>
      </c>
      <c r="J1513" s="46"/>
      <c r="K1513" s="46"/>
      <c r="L1513" s="46"/>
      <c r="M1513" s="47"/>
    </row>
    <row r="1514" spans="1:13" ht="15.75" customHeight="1" outlineLevel="1" x14ac:dyDescent="0.25">
      <c r="A1514" s="200" t="s">
        <v>66</v>
      </c>
      <c r="B1514" s="68" t="s">
        <v>84</v>
      </c>
      <c r="C1514" s="69" t="s">
        <v>50</v>
      </c>
      <c r="D1514" s="42">
        <f>E1514+F1514+G1514+H1514</f>
        <v>0</v>
      </c>
      <c r="E1514" s="43"/>
      <c r="F1514" s="43"/>
      <c r="G1514" s="43"/>
      <c r="H1514" s="44"/>
      <c r="I1514" s="45">
        <f>J1514+K1514+L1514+M1514</f>
        <v>0</v>
      </c>
      <c r="J1514" s="46"/>
      <c r="K1514" s="56"/>
      <c r="L1514" s="56"/>
      <c r="M1514" s="57"/>
    </row>
    <row r="1515" spans="1:13" ht="30" customHeight="1" outlineLevel="1" x14ac:dyDescent="0.25">
      <c r="A1515" s="201"/>
      <c r="B1515" s="68" t="s">
        <v>85</v>
      </c>
      <c r="C1515" s="69" t="s">
        <v>47</v>
      </c>
      <c r="D1515" s="42">
        <f>E1515+F1515+G1515+H1515</f>
        <v>0</v>
      </c>
      <c r="E1515" s="43"/>
      <c r="F1515" s="43"/>
      <c r="G1515" s="43"/>
      <c r="H1515" s="44"/>
      <c r="I1515" s="45">
        <f>J1515+K1515+L1515+M1515</f>
        <v>0</v>
      </c>
      <c r="J1515" s="46"/>
      <c r="K1515" s="56"/>
      <c r="L1515" s="56"/>
      <c r="M1515" s="57"/>
    </row>
    <row r="1516" spans="1:13" ht="30" customHeight="1" outlineLevel="1" x14ac:dyDescent="0.25">
      <c r="A1516" s="70" t="s">
        <v>69</v>
      </c>
      <c r="B1516" s="68" t="s">
        <v>86</v>
      </c>
      <c r="C1516" s="69" t="s">
        <v>47</v>
      </c>
      <c r="D1516" s="42">
        <f>E1516+F1516+G1516+H1516</f>
        <v>0</v>
      </c>
      <c r="E1516" s="43"/>
      <c r="F1516" s="43"/>
      <c r="G1516" s="43"/>
      <c r="H1516" s="44"/>
      <c r="I1516" s="45">
        <f>J1516+K1516+L1516+M1516</f>
        <v>0</v>
      </c>
      <c r="J1516" s="46"/>
      <c r="K1516" s="56"/>
      <c r="L1516" s="56"/>
      <c r="M1516" s="57"/>
    </row>
    <row r="1517" spans="1:13" ht="16.5" customHeight="1" outlineLevel="1" thickBot="1" x14ac:dyDescent="0.3">
      <c r="A1517" s="102" t="s">
        <v>71</v>
      </c>
      <c r="B1517" s="173">
        <v>20</v>
      </c>
      <c r="C1517" s="103" t="s">
        <v>55</v>
      </c>
      <c r="D1517" s="104">
        <f t="shared" si="193"/>
        <v>0</v>
      </c>
      <c r="E1517" s="105"/>
      <c r="F1517" s="105"/>
      <c r="G1517" s="105"/>
      <c r="H1517" s="106"/>
      <c r="I1517" s="107">
        <f t="shared" si="194"/>
        <v>0</v>
      </c>
      <c r="J1517" s="108"/>
      <c r="K1517" s="108"/>
      <c r="L1517" s="108"/>
      <c r="M1517" s="109"/>
    </row>
    <row r="1518" spans="1:13" ht="16.5" thickTop="1" x14ac:dyDescent="0.25"/>
    <row r="1526" spans="1:13" ht="15.75" customHeight="1" outlineLevel="1" x14ac:dyDescent="0.25">
      <c r="K1526" s="174" t="s">
        <v>0</v>
      </c>
      <c r="L1526" s="174"/>
      <c r="M1526" s="174"/>
    </row>
    <row r="1527" spans="1:13" ht="15.75" customHeight="1" outlineLevel="1" x14ac:dyDescent="0.25">
      <c r="K1527" s="174" t="s">
        <v>1</v>
      </c>
      <c r="L1527" s="174"/>
      <c r="M1527" s="174"/>
    </row>
    <row r="1528" spans="1:13" ht="15.75" customHeight="1" outlineLevel="1" x14ac:dyDescent="0.25">
      <c r="K1528" s="174" t="s">
        <v>2</v>
      </c>
      <c r="L1528" s="174"/>
      <c r="M1528" s="174"/>
    </row>
    <row r="1529" spans="1:13" ht="15.75" customHeight="1" outlineLevel="1" x14ac:dyDescent="0.25">
      <c r="K1529" s="174" t="s">
        <v>3</v>
      </c>
      <c r="L1529" s="174"/>
      <c r="M1529" s="174"/>
    </row>
    <row r="1530" spans="1:13" ht="15.75" customHeight="1" outlineLevel="1" x14ac:dyDescent="0.25">
      <c r="K1530" s="174" t="s">
        <v>4</v>
      </c>
      <c r="L1530" s="174"/>
      <c r="M1530" s="174"/>
    </row>
    <row r="1531" spans="1:13" ht="15.75" customHeight="1" outlineLevel="1" x14ac:dyDescent="0.25">
      <c r="K1531" s="174" t="s">
        <v>5</v>
      </c>
      <c r="L1531" s="174"/>
      <c r="M1531" s="174"/>
    </row>
    <row r="1532" spans="1:13" ht="15.75" customHeight="1" outlineLevel="1" x14ac:dyDescent="0.25">
      <c r="K1532" s="174" t="s">
        <v>6</v>
      </c>
      <c r="L1532" s="174"/>
      <c r="M1532" s="174"/>
    </row>
    <row r="1533" spans="1:13" ht="15.75" customHeight="1" outlineLevel="1" x14ac:dyDescent="0.25">
      <c r="K1533" s="174" t="s">
        <v>7</v>
      </c>
      <c r="L1533" s="174"/>
      <c r="M1533" s="174"/>
    </row>
    <row r="1534" spans="1:13" ht="15.75" customHeight="1" outlineLevel="1" x14ac:dyDescent="0.25"/>
    <row r="1535" spans="1:13" ht="16.5" customHeight="1" outlineLevel="1" x14ac:dyDescent="0.25">
      <c r="A1535" s="175" t="str">
        <f>$A$10</f>
        <v>Объёмы медицинской помощи по территориальной программе обязательного медицинского страхования на 2018 год</v>
      </c>
      <c r="B1535" s="175"/>
      <c r="C1535" s="175"/>
      <c r="D1535" s="175"/>
      <c r="E1535" s="175"/>
      <c r="F1535" s="175"/>
      <c r="G1535" s="175"/>
      <c r="H1535" s="175"/>
      <c r="I1535" s="175"/>
      <c r="J1535" s="175"/>
      <c r="K1535" s="175"/>
      <c r="L1535" s="175"/>
      <c r="M1535" s="175"/>
    </row>
    <row r="1536" spans="1:13" ht="16.5" customHeight="1" outlineLevel="1" x14ac:dyDescent="0.25">
      <c r="A1536" s="176" t="s">
        <v>108</v>
      </c>
      <c r="B1536" s="176"/>
      <c r="C1536" s="176"/>
      <c r="D1536" s="176"/>
      <c r="E1536" s="176"/>
      <c r="F1536" s="176"/>
      <c r="G1536" s="176"/>
      <c r="H1536" s="176"/>
      <c r="I1536" s="176"/>
      <c r="J1536" s="176"/>
      <c r="K1536" s="176"/>
      <c r="L1536" s="176"/>
      <c r="M1536" s="176"/>
    </row>
    <row r="1537" spans="1:13" ht="16.5" customHeight="1" outlineLevel="1" x14ac:dyDescent="0.25">
      <c r="A1537" s="175" t="str">
        <f>$A$12</f>
        <v>для лиц, застрахованных в филиале АО "ГСМК "Сахамедстрах" в г. Магадане Магаданской области</v>
      </c>
      <c r="B1537" s="175"/>
      <c r="C1537" s="175"/>
      <c r="D1537" s="175"/>
      <c r="E1537" s="175"/>
      <c r="F1537" s="175"/>
      <c r="G1537" s="175"/>
      <c r="H1537" s="175"/>
      <c r="I1537" s="175"/>
      <c r="J1537" s="175"/>
      <c r="K1537" s="175"/>
      <c r="L1537" s="175"/>
      <c r="M1537" s="175"/>
    </row>
    <row r="1538" spans="1:13" ht="16.5" customHeight="1" outlineLevel="1" thickBot="1" x14ac:dyDescent="0.3">
      <c r="A1538" s="6"/>
      <c r="B1538" s="7"/>
      <c r="C1538" s="6"/>
      <c r="D1538" s="8"/>
      <c r="E1538" s="8"/>
      <c r="F1538" s="8"/>
      <c r="G1538" s="8"/>
      <c r="H1538" s="8"/>
      <c r="I1538" s="6"/>
      <c r="J1538" s="6"/>
      <c r="K1538" s="6"/>
      <c r="L1538" s="6"/>
      <c r="M1538" s="6"/>
    </row>
    <row r="1539" spans="1:13" ht="16.5" customHeight="1" outlineLevel="1" thickTop="1" x14ac:dyDescent="0.25">
      <c r="A1539" s="177" t="s">
        <v>11</v>
      </c>
      <c r="B1539" s="180" t="s">
        <v>12</v>
      </c>
      <c r="C1539" s="183" t="s">
        <v>13</v>
      </c>
      <c r="D1539" s="186" t="str">
        <f>$D$14</f>
        <v>Всего на 2018 год</v>
      </c>
      <c r="E1539" s="189" t="s">
        <v>15</v>
      </c>
      <c r="F1539" s="189"/>
      <c r="G1539" s="189"/>
      <c r="H1539" s="190"/>
      <c r="I1539" s="193" t="str">
        <f>$I$14</f>
        <v>Всего на 2018 год</v>
      </c>
      <c r="J1539" s="196" t="s">
        <v>16</v>
      </c>
      <c r="K1539" s="196"/>
      <c r="L1539" s="196"/>
      <c r="M1539" s="197"/>
    </row>
    <row r="1540" spans="1:13" ht="15.75" customHeight="1" outlineLevel="1" x14ac:dyDescent="0.25">
      <c r="A1540" s="178"/>
      <c r="B1540" s="181"/>
      <c r="C1540" s="184"/>
      <c r="D1540" s="187"/>
      <c r="E1540" s="191"/>
      <c r="F1540" s="191"/>
      <c r="G1540" s="191"/>
      <c r="H1540" s="192"/>
      <c r="I1540" s="194"/>
      <c r="J1540" s="198"/>
      <c r="K1540" s="198"/>
      <c r="L1540" s="198"/>
      <c r="M1540" s="199"/>
    </row>
    <row r="1541" spans="1:13" ht="30.75" customHeight="1" outlineLevel="1" thickBot="1" x14ac:dyDescent="0.3">
      <c r="A1541" s="179"/>
      <c r="B1541" s="182"/>
      <c r="C1541" s="185"/>
      <c r="D1541" s="188"/>
      <c r="E1541" s="9" t="s">
        <v>17</v>
      </c>
      <c r="F1541" s="9" t="s">
        <v>18</v>
      </c>
      <c r="G1541" s="9" t="s">
        <v>19</v>
      </c>
      <c r="H1541" s="10" t="s">
        <v>20</v>
      </c>
      <c r="I1541" s="195"/>
      <c r="J1541" s="11" t="s">
        <v>17</v>
      </c>
      <c r="K1541" s="11" t="s">
        <v>18</v>
      </c>
      <c r="L1541" s="11" t="s">
        <v>19</v>
      </c>
      <c r="M1541" s="12" t="s">
        <v>20</v>
      </c>
    </row>
    <row r="1542" spans="1:13" ht="17.25" customHeight="1" outlineLevel="1" thickTop="1" thickBot="1" x14ac:dyDescent="0.3">
      <c r="A1542" s="15" t="s">
        <v>21</v>
      </c>
      <c r="B1542" s="16" t="s">
        <v>22</v>
      </c>
      <c r="C1542" s="17" t="s">
        <v>23</v>
      </c>
      <c r="D1542" s="18" t="s">
        <v>24</v>
      </c>
      <c r="E1542" s="19" t="s">
        <v>25</v>
      </c>
      <c r="F1542" s="19" t="s">
        <v>26</v>
      </c>
      <c r="G1542" s="19" t="s">
        <v>27</v>
      </c>
      <c r="H1542" s="20" t="s">
        <v>28</v>
      </c>
      <c r="I1542" s="21" t="s">
        <v>29</v>
      </c>
      <c r="J1542" s="22" t="s">
        <v>30</v>
      </c>
      <c r="K1542" s="22" t="s">
        <v>31</v>
      </c>
      <c r="L1542" s="22" t="s">
        <v>32</v>
      </c>
      <c r="M1542" s="23" t="s">
        <v>33</v>
      </c>
    </row>
    <row r="1543" spans="1:13" ht="43.5" customHeight="1" outlineLevel="1" thickTop="1" x14ac:dyDescent="0.25">
      <c r="A1543" s="26" t="s">
        <v>34</v>
      </c>
      <c r="B1543" s="27">
        <v>1</v>
      </c>
      <c r="C1543" s="28"/>
      <c r="D1543" s="29"/>
      <c r="E1543" s="30"/>
      <c r="F1543" s="30"/>
      <c r="G1543" s="30"/>
      <c r="H1543" s="31"/>
      <c r="I1543" s="32">
        <f>J1543+K1543+L1543+M1543</f>
        <v>1799.5</v>
      </c>
      <c r="J1543" s="33">
        <f>J1544+J1545+J1549+J1553</f>
        <v>594.78</v>
      </c>
      <c r="K1543" s="33">
        <f>K1544+K1545+K1549+K1553</f>
        <v>424.3</v>
      </c>
      <c r="L1543" s="33">
        <f>L1544+L1545+L1549+L1553</f>
        <v>185.63</v>
      </c>
      <c r="M1543" s="34">
        <f>M1544+M1545+M1549+M1553</f>
        <v>594.79</v>
      </c>
    </row>
    <row r="1544" spans="1:13" ht="30" customHeight="1" outlineLevel="1" x14ac:dyDescent="0.25">
      <c r="A1544" s="40" t="s">
        <v>35</v>
      </c>
      <c r="B1544" s="172">
        <v>2</v>
      </c>
      <c r="C1544" s="41" t="s">
        <v>36</v>
      </c>
      <c r="D1544" s="42">
        <f>E1544+F1544+G1544+H1544</f>
        <v>0</v>
      </c>
      <c r="E1544" s="43">
        <f t="shared" ref="E1544:H1553" si="195">E1555+E1577</f>
        <v>0</v>
      </c>
      <c r="F1544" s="43">
        <f t="shared" si="195"/>
        <v>0</v>
      </c>
      <c r="G1544" s="43">
        <f t="shared" si="195"/>
        <v>0</v>
      </c>
      <c r="H1544" s="44">
        <f t="shared" si="195"/>
        <v>0</v>
      </c>
      <c r="I1544" s="45">
        <f>J1544+K1544+L1544+M1544</f>
        <v>0</v>
      </c>
      <c r="J1544" s="46">
        <f>J1555+J1566+J1577</f>
        <v>0</v>
      </c>
      <c r="K1544" s="46">
        <f>K1555+K1566+K1577</f>
        <v>0</v>
      </c>
      <c r="L1544" s="46">
        <f>L1555+L1566+L1577</f>
        <v>0</v>
      </c>
      <c r="M1544" s="47">
        <f>M1555+M1566+M1577</f>
        <v>0</v>
      </c>
    </row>
    <row r="1545" spans="1:13" ht="30" customHeight="1" outlineLevel="1" x14ac:dyDescent="0.25">
      <c r="A1545" s="51" t="s">
        <v>37</v>
      </c>
      <c r="B1545" s="52">
        <v>3</v>
      </c>
      <c r="C1545" s="53" t="s">
        <v>38</v>
      </c>
      <c r="D1545" s="42">
        <f t="shared" ref="D1545:D1553" si="196">E1545+F1545+G1545+H1545</f>
        <v>950</v>
      </c>
      <c r="E1545" s="54">
        <f t="shared" si="195"/>
        <v>314</v>
      </c>
      <c r="F1545" s="54">
        <f t="shared" si="195"/>
        <v>224</v>
      </c>
      <c r="G1545" s="54">
        <f t="shared" si="195"/>
        <v>98</v>
      </c>
      <c r="H1545" s="55">
        <f t="shared" si="195"/>
        <v>314</v>
      </c>
      <c r="I1545" s="45">
        <f t="shared" ref="I1545:I1553" si="197">J1545+K1545+L1545+M1545</f>
        <v>1799.5</v>
      </c>
      <c r="J1545" s="56">
        <f>J1546+J1547+J1548</f>
        <v>594.78</v>
      </c>
      <c r="K1545" s="56">
        <f>K1546+K1547+K1548</f>
        <v>424.3</v>
      </c>
      <c r="L1545" s="56">
        <f>L1546+L1547+L1548</f>
        <v>185.63</v>
      </c>
      <c r="M1545" s="57">
        <f>M1546+M1547+M1548</f>
        <v>594.79</v>
      </c>
    </row>
    <row r="1546" spans="1:13" ht="45" customHeight="1" outlineLevel="1" x14ac:dyDescent="0.25">
      <c r="A1546" s="58" t="s">
        <v>39</v>
      </c>
      <c r="B1546" s="59" t="s">
        <v>40</v>
      </c>
      <c r="C1546" s="60" t="s">
        <v>38</v>
      </c>
      <c r="D1546" s="42">
        <f t="shared" si="196"/>
        <v>950</v>
      </c>
      <c r="E1546" s="61">
        <f t="shared" si="195"/>
        <v>314</v>
      </c>
      <c r="F1546" s="61">
        <f t="shared" si="195"/>
        <v>224</v>
      </c>
      <c r="G1546" s="61">
        <f t="shared" si="195"/>
        <v>98</v>
      </c>
      <c r="H1546" s="62">
        <f t="shared" si="195"/>
        <v>314</v>
      </c>
      <c r="I1546" s="45">
        <f t="shared" si="197"/>
        <v>1799.5</v>
      </c>
      <c r="J1546" s="63">
        <f t="shared" ref="J1546:M1553" si="198">J1557+J1568+J1579</f>
        <v>594.78</v>
      </c>
      <c r="K1546" s="63">
        <f t="shared" si="198"/>
        <v>424.3</v>
      </c>
      <c r="L1546" s="63">
        <f t="shared" si="198"/>
        <v>185.63</v>
      </c>
      <c r="M1546" s="64">
        <f t="shared" si="198"/>
        <v>594.79</v>
      </c>
    </row>
    <row r="1547" spans="1:13" ht="45" customHeight="1" outlineLevel="1" x14ac:dyDescent="0.25">
      <c r="A1547" s="58" t="s">
        <v>41</v>
      </c>
      <c r="B1547" s="65" t="s">
        <v>42</v>
      </c>
      <c r="C1547" s="60" t="s">
        <v>38</v>
      </c>
      <c r="D1547" s="42">
        <f t="shared" si="196"/>
        <v>0</v>
      </c>
      <c r="E1547" s="61">
        <f t="shared" si="195"/>
        <v>0</v>
      </c>
      <c r="F1547" s="61">
        <f t="shared" si="195"/>
        <v>0</v>
      </c>
      <c r="G1547" s="61">
        <f t="shared" si="195"/>
        <v>0</v>
      </c>
      <c r="H1547" s="62">
        <f t="shared" si="195"/>
        <v>0</v>
      </c>
      <c r="I1547" s="45">
        <f t="shared" si="197"/>
        <v>0</v>
      </c>
      <c r="J1547" s="63">
        <f t="shared" si="198"/>
        <v>0</v>
      </c>
      <c r="K1547" s="63">
        <f t="shared" si="198"/>
        <v>0</v>
      </c>
      <c r="L1547" s="63">
        <f t="shared" si="198"/>
        <v>0</v>
      </c>
      <c r="M1547" s="64">
        <f t="shared" si="198"/>
        <v>0</v>
      </c>
    </row>
    <row r="1548" spans="1:13" ht="30" customHeight="1" outlineLevel="1" x14ac:dyDescent="0.25">
      <c r="A1548" s="58" t="s">
        <v>43</v>
      </c>
      <c r="B1548" s="65" t="s">
        <v>44</v>
      </c>
      <c r="C1548" s="60" t="s">
        <v>45</v>
      </c>
      <c r="D1548" s="42">
        <f t="shared" si="196"/>
        <v>0</v>
      </c>
      <c r="E1548" s="61">
        <f t="shared" si="195"/>
        <v>0</v>
      </c>
      <c r="F1548" s="61">
        <f t="shared" si="195"/>
        <v>0</v>
      </c>
      <c r="G1548" s="61">
        <f t="shared" si="195"/>
        <v>0</v>
      </c>
      <c r="H1548" s="62">
        <f t="shared" si="195"/>
        <v>0</v>
      </c>
      <c r="I1548" s="45">
        <f t="shared" si="197"/>
        <v>0</v>
      </c>
      <c r="J1548" s="63">
        <f t="shared" si="198"/>
        <v>0</v>
      </c>
      <c r="K1548" s="63">
        <f t="shared" si="198"/>
        <v>0</v>
      </c>
      <c r="L1548" s="63">
        <f t="shared" si="198"/>
        <v>0</v>
      </c>
      <c r="M1548" s="64">
        <f t="shared" si="198"/>
        <v>0</v>
      </c>
    </row>
    <row r="1549" spans="1:13" ht="30" customHeight="1" outlineLevel="1" x14ac:dyDescent="0.25">
      <c r="A1549" s="66" t="s">
        <v>46</v>
      </c>
      <c r="B1549" s="172">
        <v>4</v>
      </c>
      <c r="C1549" s="67" t="s">
        <v>47</v>
      </c>
      <c r="D1549" s="42">
        <f t="shared" si="196"/>
        <v>0</v>
      </c>
      <c r="E1549" s="43">
        <f t="shared" si="195"/>
        <v>0</v>
      </c>
      <c r="F1549" s="43">
        <f t="shared" si="195"/>
        <v>0</v>
      </c>
      <c r="G1549" s="43">
        <f t="shared" si="195"/>
        <v>0</v>
      </c>
      <c r="H1549" s="44">
        <f t="shared" si="195"/>
        <v>0</v>
      </c>
      <c r="I1549" s="45">
        <f t="shared" si="197"/>
        <v>0</v>
      </c>
      <c r="J1549" s="46">
        <f t="shared" si="198"/>
        <v>0</v>
      </c>
      <c r="K1549" s="46">
        <f t="shared" si="198"/>
        <v>0</v>
      </c>
      <c r="L1549" s="46">
        <f t="shared" si="198"/>
        <v>0</v>
      </c>
      <c r="M1549" s="47">
        <f t="shared" si="198"/>
        <v>0</v>
      </c>
    </row>
    <row r="1550" spans="1:13" ht="15.75" customHeight="1" outlineLevel="1" x14ac:dyDescent="0.25">
      <c r="A1550" s="200" t="s">
        <v>48</v>
      </c>
      <c r="B1550" s="68" t="s">
        <v>49</v>
      </c>
      <c r="C1550" s="69" t="s">
        <v>50</v>
      </c>
      <c r="D1550" s="42">
        <f>E1550+F1550+G1550+H1550</f>
        <v>0</v>
      </c>
      <c r="E1550" s="43">
        <f t="shared" si="195"/>
        <v>0</v>
      </c>
      <c r="F1550" s="43">
        <f t="shared" si="195"/>
        <v>0</v>
      </c>
      <c r="G1550" s="43">
        <f t="shared" si="195"/>
        <v>0</v>
      </c>
      <c r="H1550" s="44">
        <f t="shared" si="195"/>
        <v>0</v>
      </c>
      <c r="I1550" s="45">
        <f>J1550+K1550+L1550+M1550</f>
        <v>0</v>
      </c>
      <c r="J1550" s="46">
        <f t="shared" si="198"/>
        <v>0</v>
      </c>
      <c r="K1550" s="46">
        <f t="shared" si="198"/>
        <v>0</v>
      </c>
      <c r="L1550" s="46">
        <f t="shared" si="198"/>
        <v>0</v>
      </c>
      <c r="M1550" s="47">
        <f t="shared" si="198"/>
        <v>0</v>
      </c>
    </row>
    <row r="1551" spans="1:13" ht="30" customHeight="1" outlineLevel="1" x14ac:dyDescent="0.25">
      <c r="A1551" s="201"/>
      <c r="B1551" s="68" t="s">
        <v>51</v>
      </c>
      <c r="C1551" s="69" t="s">
        <v>47</v>
      </c>
      <c r="D1551" s="42">
        <f>E1551+F1551+G1551+H1551</f>
        <v>0</v>
      </c>
      <c r="E1551" s="43">
        <f t="shared" si="195"/>
        <v>0</v>
      </c>
      <c r="F1551" s="43">
        <f t="shared" si="195"/>
        <v>0</v>
      </c>
      <c r="G1551" s="43">
        <f t="shared" si="195"/>
        <v>0</v>
      </c>
      <c r="H1551" s="44">
        <f t="shared" si="195"/>
        <v>0</v>
      </c>
      <c r="I1551" s="45">
        <f>J1551+K1551+L1551+M1551</f>
        <v>0</v>
      </c>
      <c r="J1551" s="46">
        <f t="shared" si="198"/>
        <v>0</v>
      </c>
      <c r="K1551" s="46">
        <f t="shared" si="198"/>
        <v>0</v>
      </c>
      <c r="L1551" s="46">
        <f t="shared" si="198"/>
        <v>0</v>
      </c>
      <c r="M1551" s="47">
        <f t="shared" si="198"/>
        <v>0</v>
      </c>
    </row>
    <row r="1552" spans="1:13" ht="45" customHeight="1" outlineLevel="1" x14ac:dyDescent="0.25">
      <c r="A1552" s="70" t="s">
        <v>52</v>
      </c>
      <c r="B1552" s="68" t="s">
        <v>53</v>
      </c>
      <c r="C1552" s="69" t="s">
        <v>47</v>
      </c>
      <c r="D1552" s="42">
        <f>E1552+F1552+G1552+H1552</f>
        <v>0</v>
      </c>
      <c r="E1552" s="43">
        <f t="shared" si="195"/>
        <v>0</v>
      </c>
      <c r="F1552" s="43">
        <f t="shared" si="195"/>
        <v>0</v>
      </c>
      <c r="G1552" s="43">
        <f t="shared" si="195"/>
        <v>0</v>
      </c>
      <c r="H1552" s="44">
        <f t="shared" si="195"/>
        <v>0</v>
      </c>
      <c r="I1552" s="45">
        <f>J1552+K1552+L1552+M1552</f>
        <v>0</v>
      </c>
      <c r="J1552" s="46">
        <f t="shared" si="198"/>
        <v>0</v>
      </c>
      <c r="K1552" s="46">
        <f t="shared" si="198"/>
        <v>0</v>
      </c>
      <c r="L1552" s="46">
        <f t="shared" si="198"/>
        <v>0</v>
      </c>
      <c r="M1552" s="47">
        <f t="shared" si="198"/>
        <v>0</v>
      </c>
    </row>
    <row r="1553" spans="1:13" ht="30.75" customHeight="1" outlineLevel="1" thickBot="1" x14ac:dyDescent="0.3">
      <c r="A1553" s="71" t="s">
        <v>54</v>
      </c>
      <c r="B1553" s="72">
        <v>5</v>
      </c>
      <c r="C1553" s="73" t="s">
        <v>55</v>
      </c>
      <c r="D1553" s="74">
        <f t="shared" si="196"/>
        <v>0</v>
      </c>
      <c r="E1553" s="75">
        <f t="shared" si="195"/>
        <v>0</v>
      </c>
      <c r="F1553" s="75">
        <f t="shared" si="195"/>
        <v>0</v>
      </c>
      <c r="G1553" s="75">
        <f t="shared" si="195"/>
        <v>0</v>
      </c>
      <c r="H1553" s="76">
        <f t="shared" si="195"/>
        <v>0</v>
      </c>
      <c r="I1553" s="77">
        <f t="shared" si="197"/>
        <v>0</v>
      </c>
      <c r="J1553" s="78">
        <f t="shared" si="198"/>
        <v>0</v>
      </c>
      <c r="K1553" s="78">
        <f t="shared" si="198"/>
        <v>0</v>
      </c>
      <c r="L1553" s="78">
        <f t="shared" si="198"/>
        <v>0</v>
      </c>
      <c r="M1553" s="79">
        <f t="shared" si="198"/>
        <v>0</v>
      </c>
    </row>
    <row r="1554" spans="1:13" ht="71.25" customHeight="1" outlineLevel="1" x14ac:dyDescent="0.25">
      <c r="A1554" s="26" t="s">
        <v>56</v>
      </c>
      <c r="B1554" s="27">
        <v>6</v>
      </c>
      <c r="C1554" s="28"/>
      <c r="D1554" s="145"/>
      <c r="E1554" s="146"/>
      <c r="F1554" s="146"/>
      <c r="G1554" s="146"/>
      <c r="H1554" s="142"/>
      <c r="I1554" s="32">
        <f>J1554+K1554+L1554+M1554</f>
        <v>1799.5</v>
      </c>
      <c r="J1554" s="33">
        <f>J1555+J1556+J1560+J1564</f>
        <v>594.78</v>
      </c>
      <c r="K1554" s="33">
        <f>K1555+K1556+K1560+K1564</f>
        <v>424.3</v>
      </c>
      <c r="L1554" s="33">
        <f>L1555+L1556+L1560+L1564</f>
        <v>185.63</v>
      </c>
      <c r="M1554" s="34">
        <f>M1555+M1556+M1560+M1564</f>
        <v>594.79</v>
      </c>
    </row>
    <row r="1555" spans="1:13" ht="15.75" customHeight="1" outlineLevel="1" x14ac:dyDescent="0.25">
      <c r="A1555" s="40" t="s">
        <v>57</v>
      </c>
      <c r="B1555" s="172">
        <v>7</v>
      </c>
      <c r="C1555" s="41" t="s">
        <v>36</v>
      </c>
      <c r="D1555" s="42">
        <v>0</v>
      </c>
      <c r="E1555" s="61">
        <f>ROUND(D1555/4,0)</f>
        <v>0</v>
      </c>
      <c r="F1555" s="61">
        <f>ROUND(D1555/4,0)</f>
        <v>0</v>
      </c>
      <c r="G1555" s="61">
        <f>ROUND(D1555/4,0)</f>
        <v>0</v>
      </c>
      <c r="H1555" s="62">
        <f>D1555-E1555-F1555-G1555</f>
        <v>0</v>
      </c>
      <c r="I1555" s="45">
        <f>J1555+K1555+L1555+M1555</f>
        <v>0</v>
      </c>
      <c r="J1555" s="46">
        <v>0</v>
      </c>
      <c r="K1555" s="46">
        <v>0</v>
      </c>
      <c r="L1555" s="46">
        <v>0</v>
      </c>
      <c r="M1555" s="46">
        <v>0</v>
      </c>
    </row>
    <row r="1556" spans="1:13" ht="15.75" customHeight="1" outlineLevel="1" x14ac:dyDescent="0.25">
      <c r="A1556" s="51" t="s">
        <v>58</v>
      </c>
      <c r="B1556" s="172">
        <v>8</v>
      </c>
      <c r="C1556" s="41" t="s">
        <v>38</v>
      </c>
      <c r="D1556" s="42">
        <f>E1556+F1556+G1556+H1556</f>
        <v>950</v>
      </c>
      <c r="E1556" s="54">
        <f>E1557+E1558+ROUND(E1559*2.9,0)</f>
        <v>314</v>
      </c>
      <c r="F1556" s="54">
        <f>F1557+F1558+ROUND(F1559*2.9,0)</f>
        <v>224</v>
      </c>
      <c r="G1556" s="54">
        <f>G1557+G1558+ROUND(G1559*2.9,0)</f>
        <v>98</v>
      </c>
      <c r="H1556" s="55">
        <f>H1557+H1558+ROUND(H1559*2.9,0)</f>
        <v>314</v>
      </c>
      <c r="I1556" s="45">
        <f t="shared" ref="I1556:I1564" si="199">J1556+K1556+L1556+M1556</f>
        <v>1799.5</v>
      </c>
      <c r="J1556" s="56">
        <f>J1557+J1558+J1559</f>
        <v>594.78</v>
      </c>
      <c r="K1556" s="56">
        <f>K1557+K1558+K1559</f>
        <v>424.3</v>
      </c>
      <c r="L1556" s="56">
        <f>L1557+L1558+L1559</f>
        <v>185.63</v>
      </c>
      <c r="M1556" s="57">
        <f>M1557+M1558+M1559</f>
        <v>594.79</v>
      </c>
    </row>
    <row r="1557" spans="1:13" ht="30" customHeight="1" outlineLevel="1" x14ac:dyDescent="0.25">
      <c r="A1557" s="58" t="s">
        <v>59</v>
      </c>
      <c r="B1557" s="65" t="s">
        <v>60</v>
      </c>
      <c r="C1557" s="60" t="s">
        <v>38</v>
      </c>
      <c r="D1557" s="240">
        <f t="shared" ref="D1557:D1564" si="200">SUM(E1557:H1557)</f>
        <v>950</v>
      </c>
      <c r="E1557" s="240">
        <v>314</v>
      </c>
      <c r="F1557" s="240">
        <v>224</v>
      </c>
      <c r="G1557" s="240">
        <v>98</v>
      </c>
      <c r="H1557" s="240">
        <v>314</v>
      </c>
      <c r="I1557" s="228">
        <f t="shared" si="199"/>
        <v>1799.5</v>
      </c>
      <c r="J1557" s="229">
        <v>594.78</v>
      </c>
      <c r="K1557" s="229">
        <v>424.3</v>
      </c>
      <c r="L1557" s="229">
        <v>185.63</v>
      </c>
      <c r="M1557" s="229">
        <v>594.79</v>
      </c>
    </row>
    <row r="1558" spans="1:13" ht="30" customHeight="1" outlineLevel="1" x14ac:dyDescent="0.25">
      <c r="A1558" s="58" t="s">
        <v>61</v>
      </c>
      <c r="B1558" s="65" t="s">
        <v>62</v>
      </c>
      <c r="C1558" s="60" t="s">
        <v>38</v>
      </c>
      <c r="D1558" s="127">
        <f t="shared" si="200"/>
        <v>0</v>
      </c>
      <c r="E1558" s="61">
        <v>0</v>
      </c>
      <c r="F1558" s="61">
        <v>0</v>
      </c>
      <c r="G1558" s="61">
        <v>0</v>
      </c>
      <c r="H1558" s="61">
        <v>0</v>
      </c>
      <c r="I1558" s="45">
        <f t="shared" si="199"/>
        <v>0</v>
      </c>
      <c r="J1558" s="46"/>
      <c r="K1558" s="46"/>
      <c r="L1558" s="46"/>
      <c r="M1558" s="46"/>
    </row>
    <row r="1559" spans="1:13" ht="15.75" customHeight="1" outlineLevel="1" x14ac:dyDescent="0.25">
      <c r="A1559" s="58" t="s">
        <v>63</v>
      </c>
      <c r="B1559" s="65" t="s">
        <v>64</v>
      </c>
      <c r="C1559" s="60" t="s">
        <v>45</v>
      </c>
      <c r="D1559" s="127">
        <f t="shared" si="200"/>
        <v>0</v>
      </c>
      <c r="E1559" s="61">
        <v>0</v>
      </c>
      <c r="F1559" s="61">
        <v>0</v>
      </c>
      <c r="G1559" s="61">
        <v>0</v>
      </c>
      <c r="H1559" s="61">
        <v>0</v>
      </c>
      <c r="I1559" s="45">
        <f t="shared" si="199"/>
        <v>0</v>
      </c>
      <c r="J1559" s="46"/>
      <c r="K1559" s="46"/>
      <c r="L1559" s="46"/>
      <c r="M1559" s="46"/>
    </row>
    <row r="1560" spans="1:13" ht="30" customHeight="1" outlineLevel="1" x14ac:dyDescent="0.25">
      <c r="A1560" s="66" t="s">
        <v>65</v>
      </c>
      <c r="B1560" s="172">
        <v>9</v>
      </c>
      <c r="C1560" s="67" t="s">
        <v>47</v>
      </c>
      <c r="D1560" s="127">
        <f t="shared" si="200"/>
        <v>0</v>
      </c>
      <c r="E1560" s="61">
        <v>0</v>
      </c>
      <c r="F1560" s="61">
        <v>0</v>
      </c>
      <c r="G1560" s="61">
        <v>0</v>
      </c>
      <c r="H1560" s="61">
        <v>0</v>
      </c>
      <c r="I1560" s="45">
        <f t="shared" si="199"/>
        <v>0</v>
      </c>
      <c r="J1560" s="46"/>
      <c r="K1560" s="46"/>
      <c r="L1560" s="46"/>
      <c r="M1560" s="46"/>
    </row>
    <row r="1561" spans="1:13" ht="15.75" customHeight="1" outlineLevel="1" x14ac:dyDescent="0.25">
      <c r="A1561" s="200" t="s">
        <v>66</v>
      </c>
      <c r="B1561" s="68" t="s">
        <v>67</v>
      </c>
      <c r="C1561" s="69" t="s">
        <v>50</v>
      </c>
      <c r="D1561" s="127">
        <f t="shared" si="200"/>
        <v>0</v>
      </c>
      <c r="E1561" s="133"/>
      <c r="F1561" s="133"/>
      <c r="G1561" s="133"/>
      <c r="H1561" s="133"/>
      <c r="I1561" s="45">
        <f t="shared" si="199"/>
        <v>0</v>
      </c>
      <c r="J1561" s="56"/>
      <c r="K1561" s="56"/>
      <c r="L1561" s="56"/>
      <c r="M1561" s="56"/>
    </row>
    <row r="1562" spans="1:13" ht="30" customHeight="1" outlineLevel="1" x14ac:dyDescent="0.25">
      <c r="A1562" s="201"/>
      <c r="B1562" s="68" t="s">
        <v>68</v>
      </c>
      <c r="C1562" s="69" t="s">
        <v>47</v>
      </c>
      <c r="D1562" s="127">
        <f t="shared" si="200"/>
        <v>0</v>
      </c>
      <c r="E1562" s="133"/>
      <c r="F1562" s="133"/>
      <c r="G1562" s="133"/>
      <c r="H1562" s="133"/>
      <c r="I1562" s="45">
        <f t="shared" si="199"/>
        <v>0</v>
      </c>
      <c r="J1562" s="56"/>
      <c r="K1562" s="56"/>
      <c r="L1562" s="56"/>
      <c r="M1562" s="56"/>
    </row>
    <row r="1563" spans="1:13" ht="30" customHeight="1" outlineLevel="1" x14ac:dyDescent="0.25">
      <c r="A1563" s="70" t="s">
        <v>69</v>
      </c>
      <c r="B1563" s="68" t="s">
        <v>70</v>
      </c>
      <c r="C1563" s="69" t="s">
        <v>47</v>
      </c>
      <c r="D1563" s="127">
        <f t="shared" si="200"/>
        <v>0</v>
      </c>
      <c r="E1563" s="133"/>
      <c r="F1563" s="133"/>
      <c r="G1563" s="133"/>
      <c r="H1563" s="133"/>
      <c r="I1563" s="45">
        <f t="shared" si="199"/>
        <v>0</v>
      </c>
      <c r="J1563" s="56"/>
      <c r="K1563" s="56"/>
      <c r="L1563" s="56"/>
      <c r="M1563" s="56"/>
    </row>
    <row r="1564" spans="1:13" ht="16.5" customHeight="1" outlineLevel="1" thickBot="1" x14ac:dyDescent="0.3">
      <c r="A1564" s="71" t="s">
        <v>71</v>
      </c>
      <c r="B1564" s="72">
        <v>10</v>
      </c>
      <c r="C1564" s="73" t="s">
        <v>55</v>
      </c>
      <c r="D1564" s="144">
        <f t="shared" si="200"/>
        <v>0</v>
      </c>
      <c r="E1564" s="147">
        <v>0</v>
      </c>
      <c r="F1564" s="147">
        <v>0</v>
      </c>
      <c r="G1564" s="147">
        <v>0</v>
      </c>
      <c r="H1564" s="147">
        <v>0</v>
      </c>
      <c r="I1564" s="77">
        <f t="shared" si="199"/>
        <v>0</v>
      </c>
      <c r="J1564" s="78"/>
      <c r="K1564" s="78"/>
      <c r="L1564" s="78"/>
      <c r="M1564" s="78"/>
    </row>
    <row r="1565" spans="1:13" ht="71.25" customHeight="1" outlineLevel="1" x14ac:dyDescent="0.25">
      <c r="A1565" s="26" t="s">
        <v>72</v>
      </c>
      <c r="B1565" s="27">
        <v>11</v>
      </c>
      <c r="C1565" s="28"/>
      <c r="D1565" s="99" t="s">
        <v>73</v>
      </c>
      <c r="E1565" s="30" t="s">
        <v>73</v>
      </c>
      <c r="F1565" s="30" t="s">
        <v>73</v>
      </c>
      <c r="G1565" s="30" t="s">
        <v>73</v>
      </c>
      <c r="H1565" s="30" t="s">
        <v>73</v>
      </c>
      <c r="I1565" s="32">
        <f>J1565+K1565+L1565+M1565</f>
        <v>0</v>
      </c>
      <c r="J1565" s="33">
        <f>J1566+J1567+J1571+J1575</f>
        <v>0</v>
      </c>
      <c r="K1565" s="33">
        <f>K1566+K1567+K1571+K1575</f>
        <v>0</v>
      </c>
      <c r="L1565" s="33">
        <f>L1566+L1567+L1571+L1575</f>
        <v>0</v>
      </c>
      <c r="M1565" s="34">
        <f>M1566+M1567+M1571+M1575</f>
        <v>0</v>
      </c>
    </row>
    <row r="1566" spans="1:13" ht="15.75" customHeight="1" outlineLevel="1" x14ac:dyDescent="0.25">
      <c r="A1566" s="40" t="s">
        <v>57</v>
      </c>
      <c r="B1566" s="172">
        <v>12</v>
      </c>
      <c r="C1566" s="41" t="s">
        <v>36</v>
      </c>
      <c r="D1566" s="42" t="s">
        <v>73</v>
      </c>
      <c r="E1566" s="43" t="s">
        <v>73</v>
      </c>
      <c r="F1566" s="43" t="s">
        <v>73</v>
      </c>
      <c r="G1566" s="43" t="s">
        <v>73</v>
      </c>
      <c r="H1566" s="44" t="s">
        <v>73</v>
      </c>
      <c r="I1566" s="45">
        <f>J1566+K1566+L1566+M1566</f>
        <v>0</v>
      </c>
      <c r="J1566" s="46">
        <v>0</v>
      </c>
      <c r="K1566" s="46">
        <v>0</v>
      </c>
      <c r="L1566" s="46">
        <v>0</v>
      </c>
      <c r="M1566" s="46">
        <v>0</v>
      </c>
    </row>
    <row r="1567" spans="1:13" ht="15.75" customHeight="1" outlineLevel="1" x14ac:dyDescent="0.25">
      <c r="A1567" s="51" t="s">
        <v>58</v>
      </c>
      <c r="B1567" s="172">
        <v>13</v>
      </c>
      <c r="C1567" s="41" t="s">
        <v>38</v>
      </c>
      <c r="D1567" s="42" t="s">
        <v>73</v>
      </c>
      <c r="E1567" s="54" t="s">
        <v>73</v>
      </c>
      <c r="F1567" s="54" t="s">
        <v>73</v>
      </c>
      <c r="G1567" s="54" t="s">
        <v>73</v>
      </c>
      <c r="H1567" s="55" t="s">
        <v>73</v>
      </c>
      <c r="I1567" s="45">
        <f t="shared" ref="I1567:I1575" si="201">J1567+K1567+L1567+M1567</f>
        <v>0</v>
      </c>
      <c r="J1567" s="56">
        <f>J1568+J1569+J1570</f>
        <v>0</v>
      </c>
      <c r="K1567" s="56">
        <f>K1568+K1569+K1570</f>
        <v>0</v>
      </c>
      <c r="L1567" s="56">
        <f>L1568+L1569+L1570</f>
        <v>0</v>
      </c>
      <c r="M1567" s="57">
        <f>M1568+M1569+M1570</f>
        <v>0</v>
      </c>
    </row>
    <row r="1568" spans="1:13" ht="30" customHeight="1" outlineLevel="1" x14ac:dyDescent="0.25">
      <c r="A1568" s="58" t="s">
        <v>59</v>
      </c>
      <c r="B1568" s="65" t="s">
        <v>74</v>
      </c>
      <c r="C1568" s="60" t="s">
        <v>38</v>
      </c>
      <c r="D1568" s="42" t="s">
        <v>73</v>
      </c>
      <c r="E1568" s="61" t="s">
        <v>73</v>
      </c>
      <c r="F1568" s="61" t="s">
        <v>73</v>
      </c>
      <c r="G1568" s="61" t="s">
        <v>73</v>
      </c>
      <c r="H1568" s="62" t="s">
        <v>73</v>
      </c>
      <c r="I1568" s="45">
        <f t="shared" si="201"/>
        <v>0</v>
      </c>
      <c r="J1568" s="63">
        <v>0</v>
      </c>
      <c r="K1568" s="63">
        <v>0</v>
      </c>
      <c r="L1568" s="63">
        <v>0</v>
      </c>
      <c r="M1568" s="64">
        <v>0</v>
      </c>
    </row>
    <row r="1569" spans="1:13" ht="30" customHeight="1" outlineLevel="1" x14ac:dyDescent="0.25">
      <c r="A1569" s="58" t="s">
        <v>61</v>
      </c>
      <c r="B1569" s="65" t="s">
        <v>75</v>
      </c>
      <c r="C1569" s="60" t="s">
        <v>38</v>
      </c>
      <c r="D1569" s="42" t="s">
        <v>73</v>
      </c>
      <c r="E1569" s="61" t="s">
        <v>73</v>
      </c>
      <c r="F1569" s="61" t="s">
        <v>73</v>
      </c>
      <c r="G1569" s="61" t="s">
        <v>73</v>
      </c>
      <c r="H1569" s="62" t="s">
        <v>73</v>
      </c>
      <c r="I1569" s="45">
        <f t="shared" si="201"/>
        <v>0</v>
      </c>
      <c r="J1569" s="63">
        <v>0</v>
      </c>
      <c r="K1569" s="63">
        <v>0</v>
      </c>
      <c r="L1569" s="63">
        <v>0</v>
      </c>
      <c r="M1569" s="64">
        <v>0</v>
      </c>
    </row>
    <row r="1570" spans="1:13" ht="15.75" customHeight="1" outlineLevel="1" x14ac:dyDescent="0.25">
      <c r="A1570" s="58" t="s">
        <v>63</v>
      </c>
      <c r="B1570" s="65" t="s">
        <v>76</v>
      </c>
      <c r="C1570" s="60" t="s">
        <v>45</v>
      </c>
      <c r="D1570" s="42" t="s">
        <v>73</v>
      </c>
      <c r="E1570" s="61" t="s">
        <v>73</v>
      </c>
      <c r="F1570" s="61" t="s">
        <v>73</v>
      </c>
      <c r="G1570" s="61" t="s">
        <v>73</v>
      </c>
      <c r="H1570" s="62" t="s">
        <v>73</v>
      </c>
      <c r="I1570" s="45">
        <f t="shared" si="201"/>
        <v>0</v>
      </c>
      <c r="J1570" s="63">
        <v>0</v>
      </c>
      <c r="K1570" s="63">
        <v>0</v>
      </c>
      <c r="L1570" s="63">
        <v>0</v>
      </c>
      <c r="M1570" s="64">
        <v>0</v>
      </c>
    </row>
    <row r="1571" spans="1:13" ht="30" customHeight="1" outlineLevel="1" x14ac:dyDescent="0.25">
      <c r="A1571" s="66" t="s">
        <v>65</v>
      </c>
      <c r="B1571" s="172">
        <v>14</v>
      </c>
      <c r="C1571" s="67" t="s">
        <v>47</v>
      </c>
      <c r="D1571" s="42" t="s">
        <v>73</v>
      </c>
      <c r="E1571" s="43" t="s">
        <v>73</v>
      </c>
      <c r="F1571" s="43" t="s">
        <v>73</v>
      </c>
      <c r="G1571" s="43" t="s">
        <v>73</v>
      </c>
      <c r="H1571" s="44" t="s">
        <v>73</v>
      </c>
      <c r="I1571" s="45">
        <f t="shared" si="201"/>
        <v>0</v>
      </c>
      <c r="J1571" s="46">
        <v>0</v>
      </c>
      <c r="K1571" s="46">
        <v>0</v>
      </c>
      <c r="L1571" s="46">
        <v>0</v>
      </c>
      <c r="M1571" s="47">
        <v>0</v>
      </c>
    </row>
    <row r="1572" spans="1:13" ht="15.75" customHeight="1" outlineLevel="1" x14ac:dyDescent="0.25">
      <c r="A1572" s="200" t="s">
        <v>66</v>
      </c>
      <c r="B1572" s="68" t="s">
        <v>77</v>
      </c>
      <c r="C1572" s="69" t="s">
        <v>50</v>
      </c>
      <c r="D1572" s="42" t="s">
        <v>73</v>
      </c>
      <c r="E1572" s="43" t="s">
        <v>73</v>
      </c>
      <c r="F1572" s="43" t="s">
        <v>73</v>
      </c>
      <c r="G1572" s="43" t="s">
        <v>73</v>
      </c>
      <c r="H1572" s="44" t="s">
        <v>73</v>
      </c>
      <c r="I1572" s="45">
        <f>J1572+K1572+L1572+M1572</f>
        <v>0</v>
      </c>
      <c r="J1572" s="56"/>
      <c r="K1572" s="56"/>
      <c r="L1572" s="56"/>
      <c r="M1572" s="57"/>
    </row>
    <row r="1573" spans="1:13" ht="30" customHeight="1" outlineLevel="1" x14ac:dyDescent="0.25">
      <c r="A1573" s="201"/>
      <c r="B1573" s="68" t="s">
        <v>78</v>
      </c>
      <c r="C1573" s="69" t="s">
        <v>47</v>
      </c>
      <c r="D1573" s="42" t="s">
        <v>73</v>
      </c>
      <c r="E1573" s="43" t="s">
        <v>73</v>
      </c>
      <c r="F1573" s="43" t="s">
        <v>73</v>
      </c>
      <c r="G1573" s="43" t="s">
        <v>73</v>
      </c>
      <c r="H1573" s="44" t="s">
        <v>73</v>
      </c>
      <c r="I1573" s="45">
        <f>J1573+K1573+L1573+M1573</f>
        <v>0</v>
      </c>
      <c r="J1573" s="56"/>
      <c r="K1573" s="56"/>
      <c r="L1573" s="56"/>
      <c r="M1573" s="57"/>
    </row>
    <row r="1574" spans="1:13" ht="30" customHeight="1" outlineLevel="1" x14ac:dyDescent="0.25">
      <c r="A1574" s="70" t="s">
        <v>69</v>
      </c>
      <c r="B1574" s="68" t="s">
        <v>79</v>
      </c>
      <c r="C1574" s="69" t="s">
        <v>47</v>
      </c>
      <c r="D1574" s="42" t="s">
        <v>73</v>
      </c>
      <c r="E1574" s="43" t="s">
        <v>73</v>
      </c>
      <c r="F1574" s="43" t="s">
        <v>73</v>
      </c>
      <c r="G1574" s="43" t="s">
        <v>73</v>
      </c>
      <c r="H1574" s="44" t="s">
        <v>73</v>
      </c>
      <c r="I1574" s="45">
        <f>J1574+K1574+L1574+M1574</f>
        <v>0</v>
      </c>
      <c r="J1574" s="56"/>
      <c r="K1574" s="56"/>
      <c r="L1574" s="56"/>
      <c r="M1574" s="57"/>
    </row>
    <row r="1575" spans="1:13" ht="16.5" customHeight="1" outlineLevel="1" thickBot="1" x14ac:dyDescent="0.3">
      <c r="A1575" s="71" t="s">
        <v>71</v>
      </c>
      <c r="B1575" s="72">
        <v>15</v>
      </c>
      <c r="C1575" s="73" t="s">
        <v>55</v>
      </c>
      <c r="D1575" s="74" t="s">
        <v>73</v>
      </c>
      <c r="E1575" s="75" t="s">
        <v>73</v>
      </c>
      <c r="F1575" s="75" t="s">
        <v>73</v>
      </c>
      <c r="G1575" s="75" t="s">
        <v>73</v>
      </c>
      <c r="H1575" s="76" t="s">
        <v>73</v>
      </c>
      <c r="I1575" s="77">
        <f t="shared" si="201"/>
        <v>0</v>
      </c>
      <c r="J1575" s="78">
        <v>0</v>
      </c>
      <c r="K1575" s="78">
        <v>0</v>
      </c>
      <c r="L1575" s="78">
        <v>0</v>
      </c>
      <c r="M1575" s="79">
        <v>0</v>
      </c>
    </row>
    <row r="1576" spans="1:13" ht="42.75" customHeight="1" outlineLevel="1" x14ac:dyDescent="0.25">
      <c r="A1576" s="26" t="s">
        <v>80</v>
      </c>
      <c r="B1576" s="27">
        <v>16</v>
      </c>
      <c r="C1576" s="28"/>
      <c r="D1576" s="99">
        <f>E1576+F1576+G1576+H1576</f>
        <v>0</v>
      </c>
      <c r="E1576" s="30">
        <f>E1577+E1578+E1582+E1586</f>
        <v>0</v>
      </c>
      <c r="F1576" s="30">
        <f>F1577+F1578+F1582+F1586</f>
        <v>0</v>
      </c>
      <c r="G1576" s="30">
        <f>G1577+G1578+G1582+G1586</f>
        <v>0</v>
      </c>
      <c r="H1576" s="31">
        <f>H1577+H1578+H1582+H1586</f>
        <v>0</v>
      </c>
      <c r="I1576" s="101">
        <f>J1576+K1576+L1576+M1576</f>
        <v>0</v>
      </c>
      <c r="J1576" s="33">
        <f>J1577+J1578+J1582+J1586</f>
        <v>0</v>
      </c>
      <c r="K1576" s="33">
        <f>K1577+K1578+K1582+K1586</f>
        <v>0</v>
      </c>
      <c r="L1576" s="33">
        <f>L1577+L1578+L1582+L1586</f>
        <v>0</v>
      </c>
      <c r="M1576" s="34">
        <f>M1577+M1578+M1582+M1586</f>
        <v>0</v>
      </c>
    </row>
    <row r="1577" spans="1:13" ht="15.75" customHeight="1" outlineLevel="1" x14ac:dyDescent="0.25">
      <c r="A1577" s="40" t="s">
        <v>57</v>
      </c>
      <c r="B1577" s="172">
        <v>17</v>
      </c>
      <c r="C1577" s="41" t="s">
        <v>36</v>
      </c>
      <c r="D1577" s="42">
        <f>E1577+F1577+G1577+H1577</f>
        <v>0</v>
      </c>
      <c r="E1577" s="43"/>
      <c r="F1577" s="43"/>
      <c r="G1577" s="43"/>
      <c r="H1577" s="44"/>
      <c r="I1577" s="45">
        <f>J1577+K1577+L1577+M1577</f>
        <v>0</v>
      </c>
      <c r="J1577" s="46"/>
      <c r="K1577" s="46"/>
      <c r="L1577" s="46"/>
      <c r="M1577" s="47"/>
    </row>
    <row r="1578" spans="1:13" ht="15.75" customHeight="1" outlineLevel="1" x14ac:dyDescent="0.25">
      <c r="A1578" s="51" t="s">
        <v>58</v>
      </c>
      <c r="B1578" s="172">
        <v>18</v>
      </c>
      <c r="C1578" s="41" t="s">
        <v>38</v>
      </c>
      <c r="D1578" s="42">
        <f t="shared" ref="D1578:D1586" si="202">E1578+F1578+G1578+H1578</f>
        <v>0</v>
      </c>
      <c r="E1578" s="54">
        <f>E1579+E1580+E1581</f>
        <v>0</v>
      </c>
      <c r="F1578" s="54">
        <f>F1579+F1580+F1581</f>
        <v>0</v>
      </c>
      <c r="G1578" s="54">
        <f>G1579+G1580+G1581</f>
        <v>0</v>
      </c>
      <c r="H1578" s="55">
        <f>H1579+H1580+H1581</f>
        <v>0</v>
      </c>
      <c r="I1578" s="45">
        <f t="shared" ref="I1578:I1586" si="203">J1578+K1578+L1578+M1578</f>
        <v>0</v>
      </c>
      <c r="J1578" s="56">
        <f>J1579+J1580+J1581</f>
        <v>0</v>
      </c>
      <c r="K1578" s="56">
        <f>K1579+K1580+K1581</f>
        <v>0</v>
      </c>
      <c r="L1578" s="56">
        <f>L1579+L1580+L1581</f>
        <v>0</v>
      </c>
      <c r="M1578" s="57">
        <f>M1579+M1580+M1581</f>
        <v>0</v>
      </c>
    </row>
    <row r="1579" spans="1:13" ht="30" customHeight="1" outlineLevel="1" x14ac:dyDescent="0.25">
      <c r="A1579" s="58" t="s">
        <v>59</v>
      </c>
      <c r="B1579" s="65" t="s">
        <v>81</v>
      </c>
      <c r="C1579" s="60" t="s">
        <v>38</v>
      </c>
      <c r="D1579" s="42">
        <f t="shared" si="202"/>
        <v>0</v>
      </c>
      <c r="E1579" s="61"/>
      <c r="F1579" s="61"/>
      <c r="G1579" s="61"/>
      <c r="H1579" s="62"/>
      <c r="I1579" s="45">
        <f t="shared" si="203"/>
        <v>0</v>
      </c>
      <c r="J1579" s="63"/>
      <c r="K1579" s="63"/>
      <c r="L1579" s="63"/>
      <c r="M1579" s="64"/>
    </row>
    <row r="1580" spans="1:13" ht="30" customHeight="1" outlineLevel="1" x14ac:dyDescent="0.25">
      <c r="A1580" s="58" t="s">
        <v>61</v>
      </c>
      <c r="B1580" s="65" t="s">
        <v>82</v>
      </c>
      <c r="C1580" s="60" t="s">
        <v>38</v>
      </c>
      <c r="D1580" s="42">
        <f t="shared" si="202"/>
        <v>0</v>
      </c>
      <c r="E1580" s="61"/>
      <c r="F1580" s="61"/>
      <c r="G1580" s="61"/>
      <c r="H1580" s="62"/>
      <c r="I1580" s="45">
        <f t="shared" si="203"/>
        <v>0</v>
      </c>
      <c r="J1580" s="63"/>
      <c r="K1580" s="63"/>
      <c r="L1580" s="63"/>
      <c r="M1580" s="64"/>
    </row>
    <row r="1581" spans="1:13" ht="15.75" customHeight="1" outlineLevel="1" x14ac:dyDescent="0.25">
      <c r="A1581" s="58" t="s">
        <v>63</v>
      </c>
      <c r="B1581" s="65" t="s">
        <v>83</v>
      </c>
      <c r="C1581" s="60" t="s">
        <v>45</v>
      </c>
      <c r="D1581" s="42">
        <f t="shared" si="202"/>
        <v>0</v>
      </c>
      <c r="E1581" s="61"/>
      <c r="F1581" s="61"/>
      <c r="G1581" s="61"/>
      <c r="H1581" s="62"/>
      <c r="I1581" s="45">
        <f t="shared" si="203"/>
        <v>0</v>
      </c>
      <c r="J1581" s="63"/>
      <c r="K1581" s="63"/>
      <c r="L1581" s="63"/>
      <c r="M1581" s="64"/>
    </row>
    <row r="1582" spans="1:13" ht="30" customHeight="1" outlineLevel="1" x14ac:dyDescent="0.25">
      <c r="A1582" s="66" t="s">
        <v>65</v>
      </c>
      <c r="B1582" s="172">
        <v>19</v>
      </c>
      <c r="C1582" s="67" t="s">
        <v>47</v>
      </c>
      <c r="D1582" s="42">
        <f t="shared" si="202"/>
        <v>0</v>
      </c>
      <c r="E1582" s="43"/>
      <c r="F1582" s="43"/>
      <c r="G1582" s="43"/>
      <c r="H1582" s="44"/>
      <c r="I1582" s="45">
        <f t="shared" si="203"/>
        <v>0</v>
      </c>
      <c r="J1582" s="46"/>
      <c r="K1582" s="46"/>
      <c r="L1582" s="46"/>
      <c r="M1582" s="47"/>
    </row>
    <row r="1583" spans="1:13" ht="15.75" customHeight="1" outlineLevel="1" x14ac:dyDescent="0.25">
      <c r="A1583" s="200" t="s">
        <v>66</v>
      </c>
      <c r="B1583" s="68" t="s">
        <v>84</v>
      </c>
      <c r="C1583" s="69" t="s">
        <v>50</v>
      </c>
      <c r="D1583" s="42">
        <f>E1583+F1583+G1583+H1583</f>
        <v>0</v>
      </c>
      <c r="E1583" s="43"/>
      <c r="F1583" s="43"/>
      <c r="G1583" s="43"/>
      <c r="H1583" s="44"/>
      <c r="I1583" s="45">
        <f>J1583+K1583+L1583+M1583</f>
        <v>0</v>
      </c>
      <c r="J1583" s="56"/>
      <c r="K1583" s="56"/>
      <c r="L1583" s="56"/>
      <c r="M1583" s="57"/>
    </row>
    <row r="1584" spans="1:13" ht="30" customHeight="1" outlineLevel="1" x14ac:dyDescent="0.25">
      <c r="A1584" s="201"/>
      <c r="B1584" s="68" t="s">
        <v>85</v>
      </c>
      <c r="C1584" s="69" t="s">
        <v>47</v>
      </c>
      <c r="D1584" s="42">
        <f>E1584+F1584+G1584+H1584</f>
        <v>0</v>
      </c>
      <c r="E1584" s="43"/>
      <c r="F1584" s="43"/>
      <c r="G1584" s="43"/>
      <c r="H1584" s="44"/>
      <c r="I1584" s="45">
        <f>J1584+K1584+L1584+M1584</f>
        <v>0</v>
      </c>
      <c r="J1584" s="56"/>
      <c r="K1584" s="56"/>
      <c r="L1584" s="56"/>
      <c r="M1584" s="57"/>
    </row>
    <row r="1585" spans="1:13" ht="30" customHeight="1" outlineLevel="1" x14ac:dyDescent="0.25">
      <c r="A1585" s="70" t="s">
        <v>69</v>
      </c>
      <c r="B1585" s="68" t="s">
        <v>86</v>
      </c>
      <c r="C1585" s="69" t="s">
        <v>47</v>
      </c>
      <c r="D1585" s="42">
        <f>E1585+F1585+G1585+H1585</f>
        <v>0</v>
      </c>
      <c r="E1585" s="43"/>
      <c r="F1585" s="43"/>
      <c r="G1585" s="43"/>
      <c r="H1585" s="44"/>
      <c r="I1585" s="45">
        <f>J1585+K1585+L1585+M1585</f>
        <v>0</v>
      </c>
      <c r="J1585" s="56"/>
      <c r="K1585" s="56"/>
      <c r="L1585" s="56"/>
      <c r="M1585" s="57"/>
    </row>
    <row r="1586" spans="1:13" ht="16.5" customHeight="1" outlineLevel="1" thickBot="1" x14ac:dyDescent="0.3">
      <c r="A1586" s="71" t="s">
        <v>71</v>
      </c>
      <c r="B1586" s="173">
        <v>20</v>
      </c>
      <c r="C1586" s="103" t="s">
        <v>55</v>
      </c>
      <c r="D1586" s="104">
        <f t="shared" si="202"/>
        <v>0</v>
      </c>
      <c r="E1586" s="105"/>
      <c r="F1586" s="105"/>
      <c r="G1586" s="105"/>
      <c r="H1586" s="106"/>
      <c r="I1586" s="107">
        <f t="shared" si="203"/>
        <v>0</v>
      </c>
      <c r="J1586" s="108"/>
      <c r="K1586" s="108"/>
      <c r="L1586" s="108"/>
      <c r="M1586" s="109"/>
    </row>
    <row r="1595" spans="1:13" ht="15.75" customHeight="1" outlineLevel="1" x14ac:dyDescent="0.25">
      <c r="K1595" s="174" t="s">
        <v>0</v>
      </c>
      <c r="L1595" s="174"/>
      <c r="M1595" s="174"/>
    </row>
    <row r="1596" spans="1:13" ht="15.75" customHeight="1" outlineLevel="1" x14ac:dyDescent="0.25">
      <c r="K1596" s="174" t="s">
        <v>1</v>
      </c>
      <c r="L1596" s="174"/>
      <c r="M1596" s="174"/>
    </row>
    <row r="1597" spans="1:13" ht="15.75" customHeight="1" outlineLevel="1" x14ac:dyDescent="0.25">
      <c r="K1597" s="174" t="s">
        <v>2</v>
      </c>
      <c r="L1597" s="174"/>
      <c r="M1597" s="174"/>
    </row>
    <row r="1598" spans="1:13" ht="15.75" customHeight="1" outlineLevel="1" x14ac:dyDescent="0.25">
      <c r="K1598" s="174" t="s">
        <v>3</v>
      </c>
      <c r="L1598" s="174"/>
      <c r="M1598" s="174"/>
    </row>
    <row r="1599" spans="1:13" ht="15.75" customHeight="1" outlineLevel="1" x14ac:dyDescent="0.25">
      <c r="K1599" s="174" t="s">
        <v>4</v>
      </c>
      <c r="L1599" s="174"/>
      <c r="M1599" s="174"/>
    </row>
    <row r="1600" spans="1:13" ht="15.75" customHeight="1" outlineLevel="1" x14ac:dyDescent="0.25">
      <c r="K1600" s="174" t="s">
        <v>5</v>
      </c>
      <c r="L1600" s="174"/>
      <c r="M1600" s="174"/>
    </row>
    <row r="1601" spans="1:13" ht="15.75" customHeight="1" outlineLevel="1" x14ac:dyDescent="0.25">
      <c r="K1601" s="174" t="s">
        <v>6</v>
      </c>
      <c r="L1601" s="174"/>
      <c r="M1601" s="174"/>
    </row>
    <row r="1602" spans="1:13" ht="15.75" customHeight="1" outlineLevel="1" x14ac:dyDescent="0.25">
      <c r="K1602" s="174" t="s">
        <v>7</v>
      </c>
      <c r="L1602" s="174"/>
      <c r="M1602" s="174"/>
    </row>
    <row r="1603" spans="1:13" outlineLevel="1" x14ac:dyDescent="0.25"/>
    <row r="1604" spans="1:13" ht="16.5" customHeight="1" outlineLevel="1" x14ac:dyDescent="0.25">
      <c r="A1604" s="175" t="str">
        <f>$A$10</f>
        <v>Объёмы медицинской помощи по территориальной программе обязательного медицинского страхования на 2018 год</v>
      </c>
      <c r="B1604" s="175"/>
      <c r="C1604" s="175"/>
      <c r="D1604" s="175"/>
      <c r="E1604" s="175"/>
      <c r="F1604" s="175"/>
      <c r="G1604" s="175"/>
      <c r="H1604" s="175"/>
      <c r="I1604" s="175"/>
      <c r="J1604" s="175"/>
      <c r="K1604" s="175"/>
      <c r="L1604" s="175"/>
      <c r="M1604" s="175"/>
    </row>
    <row r="1605" spans="1:13" ht="16.5" customHeight="1" outlineLevel="1" x14ac:dyDescent="0.25">
      <c r="A1605" s="176" t="s">
        <v>109</v>
      </c>
      <c r="B1605" s="176"/>
      <c r="C1605" s="176"/>
      <c r="D1605" s="176"/>
      <c r="E1605" s="176"/>
      <c r="F1605" s="176"/>
      <c r="G1605" s="176"/>
      <c r="H1605" s="176"/>
      <c r="I1605" s="176"/>
      <c r="J1605" s="176"/>
      <c r="K1605" s="176"/>
      <c r="L1605" s="176"/>
      <c r="M1605" s="176"/>
    </row>
    <row r="1606" spans="1:13" ht="16.5" customHeight="1" outlineLevel="1" x14ac:dyDescent="0.25">
      <c r="A1606" s="175" t="str">
        <f>$A$12</f>
        <v>для лиц, застрахованных в филиале АО "ГСМК "Сахамедстрах" в г. Магадане Магаданской области</v>
      </c>
      <c r="B1606" s="175"/>
      <c r="C1606" s="175"/>
      <c r="D1606" s="175"/>
      <c r="E1606" s="175"/>
      <c r="F1606" s="175"/>
      <c r="G1606" s="175"/>
      <c r="H1606" s="175"/>
      <c r="I1606" s="175"/>
      <c r="J1606" s="175"/>
      <c r="K1606" s="175"/>
      <c r="L1606" s="175"/>
      <c r="M1606" s="175"/>
    </row>
    <row r="1607" spans="1:13" ht="16.5" outlineLevel="1" thickBot="1" x14ac:dyDescent="0.3">
      <c r="A1607" s="6"/>
      <c r="B1607" s="7"/>
      <c r="C1607" s="6"/>
      <c r="D1607" s="8"/>
      <c r="E1607" s="8"/>
      <c r="F1607" s="8"/>
      <c r="G1607" s="8"/>
      <c r="H1607" s="8"/>
      <c r="I1607" s="6"/>
      <c r="J1607" s="6"/>
      <c r="K1607" s="6"/>
      <c r="L1607" s="6"/>
      <c r="M1607" s="6"/>
    </row>
    <row r="1608" spans="1:13" ht="16.5" customHeight="1" outlineLevel="1" thickTop="1" x14ac:dyDescent="0.25">
      <c r="A1608" s="177" t="s">
        <v>11</v>
      </c>
      <c r="B1608" s="180" t="s">
        <v>12</v>
      </c>
      <c r="C1608" s="183" t="s">
        <v>13</v>
      </c>
      <c r="D1608" s="186" t="str">
        <f>$D$14</f>
        <v>Всего на 2018 год</v>
      </c>
      <c r="E1608" s="189" t="s">
        <v>15</v>
      </c>
      <c r="F1608" s="189"/>
      <c r="G1608" s="189"/>
      <c r="H1608" s="190"/>
      <c r="I1608" s="193" t="str">
        <f>$I$14</f>
        <v>Всего на 2018 год</v>
      </c>
      <c r="J1608" s="196" t="s">
        <v>16</v>
      </c>
      <c r="K1608" s="196"/>
      <c r="L1608" s="196"/>
      <c r="M1608" s="197"/>
    </row>
    <row r="1609" spans="1:13" outlineLevel="1" x14ac:dyDescent="0.25">
      <c r="A1609" s="178"/>
      <c r="B1609" s="181"/>
      <c r="C1609" s="184"/>
      <c r="D1609" s="187"/>
      <c r="E1609" s="191"/>
      <c r="F1609" s="191"/>
      <c r="G1609" s="191"/>
      <c r="H1609" s="192"/>
      <c r="I1609" s="194"/>
      <c r="J1609" s="198"/>
      <c r="K1609" s="198"/>
      <c r="L1609" s="198"/>
      <c r="M1609" s="199"/>
    </row>
    <row r="1610" spans="1:13" ht="30.75" outlineLevel="1" thickBot="1" x14ac:dyDescent="0.3">
      <c r="A1610" s="179"/>
      <c r="B1610" s="182"/>
      <c r="C1610" s="185"/>
      <c r="D1610" s="188"/>
      <c r="E1610" s="9" t="s">
        <v>17</v>
      </c>
      <c r="F1610" s="9" t="s">
        <v>18</v>
      </c>
      <c r="G1610" s="9" t="s">
        <v>19</v>
      </c>
      <c r="H1610" s="10" t="s">
        <v>20</v>
      </c>
      <c r="I1610" s="195"/>
      <c r="J1610" s="11" t="s">
        <v>17</v>
      </c>
      <c r="K1610" s="11" t="s">
        <v>18</v>
      </c>
      <c r="L1610" s="11" t="s">
        <v>19</v>
      </c>
      <c r="M1610" s="12" t="s">
        <v>20</v>
      </c>
    </row>
    <row r="1611" spans="1:13" ht="17.25" outlineLevel="1" thickTop="1" thickBot="1" x14ac:dyDescent="0.3">
      <c r="A1611" s="15" t="s">
        <v>21</v>
      </c>
      <c r="B1611" s="16" t="s">
        <v>22</v>
      </c>
      <c r="C1611" s="17" t="s">
        <v>23</v>
      </c>
      <c r="D1611" s="18" t="s">
        <v>24</v>
      </c>
      <c r="E1611" s="19" t="s">
        <v>25</v>
      </c>
      <c r="F1611" s="19" t="s">
        <v>26</v>
      </c>
      <c r="G1611" s="19" t="s">
        <v>27</v>
      </c>
      <c r="H1611" s="20" t="s">
        <v>28</v>
      </c>
      <c r="I1611" s="21" t="s">
        <v>29</v>
      </c>
      <c r="J1611" s="22" t="s">
        <v>30</v>
      </c>
      <c r="K1611" s="22" t="s">
        <v>31</v>
      </c>
      <c r="L1611" s="22" t="s">
        <v>32</v>
      </c>
      <c r="M1611" s="23" t="s">
        <v>33</v>
      </c>
    </row>
    <row r="1612" spans="1:13" ht="43.5" outlineLevel="1" thickTop="1" x14ac:dyDescent="0.25">
      <c r="A1612" s="26" t="s">
        <v>34</v>
      </c>
      <c r="B1612" s="27">
        <v>1</v>
      </c>
      <c r="C1612" s="28"/>
      <c r="D1612" s="29"/>
      <c r="E1612" s="30"/>
      <c r="F1612" s="30"/>
      <c r="G1612" s="30"/>
      <c r="H1612" s="31"/>
      <c r="I1612" s="32">
        <f>J1612+K1612+L1612+M1612</f>
        <v>643.23</v>
      </c>
      <c r="J1612" s="33">
        <f>J1613+J1614+J1618+J1622</f>
        <v>160.86000000000001</v>
      </c>
      <c r="K1612" s="33">
        <f>K1613+K1614+K1618+K1622</f>
        <v>160.84</v>
      </c>
      <c r="L1612" s="33">
        <f>L1613+L1614+L1618+L1622</f>
        <v>160.84</v>
      </c>
      <c r="M1612" s="34">
        <f>M1613+M1614+M1618+M1622</f>
        <v>160.69</v>
      </c>
    </row>
    <row r="1613" spans="1:13" ht="30" outlineLevel="1" x14ac:dyDescent="0.25">
      <c r="A1613" s="40" t="s">
        <v>35</v>
      </c>
      <c r="B1613" s="172">
        <v>2</v>
      </c>
      <c r="C1613" s="41" t="s">
        <v>36</v>
      </c>
      <c r="D1613" s="42">
        <f>E1613+F1613+G1613+H1613</f>
        <v>0</v>
      </c>
      <c r="E1613" s="43">
        <f t="shared" ref="E1613:H1621" si="204">E1624+E1646</f>
        <v>0</v>
      </c>
      <c r="F1613" s="43">
        <f t="shared" si="204"/>
        <v>0</v>
      </c>
      <c r="G1613" s="43">
        <f t="shared" si="204"/>
        <v>0</v>
      </c>
      <c r="H1613" s="44">
        <f t="shared" si="204"/>
        <v>0</v>
      </c>
      <c r="I1613" s="45">
        <f>J1613+K1613+L1613+M1613</f>
        <v>0</v>
      </c>
      <c r="J1613" s="46">
        <f>J1624+J1635+J1646</f>
        <v>0</v>
      </c>
      <c r="K1613" s="46">
        <f>K1624+K1635+K1646</f>
        <v>0</v>
      </c>
      <c r="L1613" s="46">
        <f>L1624+L1635+L1646</f>
        <v>0</v>
      </c>
      <c r="M1613" s="47">
        <f>M1624+M1635+M1646</f>
        <v>0</v>
      </c>
    </row>
    <row r="1614" spans="1:13" ht="30" outlineLevel="1" x14ac:dyDescent="0.25">
      <c r="A1614" s="51" t="s">
        <v>37</v>
      </c>
      <c r="B1614" s="52">
        <v>3</v>
      </c>
      <c r="C1614" s="53" t="s">
        <v>38</v>
      </c>
      <c r="D1614" s="42">
        <f t="shared" ref="D1614:D1622" si="205">E1614+F1614+G1614+H1614</f>
        <v>368</v>
      </c>
      <c r="E1614" s="54">
        <f t="shared" si="204"/>
        <v>92</v>
      </c>
      <c r="F1614" s="54">
        <f t="shared" si="204"/>
        <v>92</v>
      </c>
      <c r="G1614" s="54">
        <f t="shared" si="204"/>
        <v>92</v>
      </c>
      <c r="H1614" s="55">
        <f t="shared" si="204"/>
        <v>92</v>
      </c>
      <c r="I1614" s="45">
        <f t="shared" ref="I1614:I1629" si="206">J1614+K1614+L1614+M1614</f>
        <v>388.15000000000003</v>
      </c>
      <c r="J1614" s="56">
        <f>J1615+J1616+J1617</f>
        <v>97.09</v>
      </c>
      <c r="K1614" s="56">
        <f>K1615+K1616+K1617</f>
        <v>97.07</v>
      </c>
      <c r="L1614" s="56">
        <f>L1615+L1616+L1617</f>
        <v>97.07</v>
      </c>
      <c r="M1614" s="57">
        <f>M1615+M1616+M1617</f>
        <v>96.92</v>
      </c>
    </row>
    <row r="1615" spans="1:13" ht="45" outlineLevel="1" x14ac:dyDescent="0.25">
      <c r="A1615" s="58" t="s">
        <v>39</v>
      </c>
      <c r="B1615" s="59" t="s">
        <v>40</v>
      </c>
      <c r="C1615" s="60" t="s">
        <v>38</v>
      </c>
      <c r="D1615" s="42">
        <f t="shared" si="205"/>
        <v>101</v>
      </c>
      <c r="E1615" s="61">
        <f t="shared" si="204"/>
        <v>11</v>
      </c>
      <c r="F1615" s="61">
        <f t="shared" si="204"/>
        <v>31</v>
      </c>
      <c r="G1615" s="61">
        <f t="shared" si="204"/>
        <v>31</v>
      </c>
      <c r="H1615" s="62">
        <f t="shared" si="204"/>
        <v>28</v>
      </c>
      <c r="I1615" s="45">
        <f t="shared" si="206"/>
        <v>107.64</v>
      </c>
      <c r="J1615" s="63">
        <f t="shared" ref="J1615:M1621" si="207">J1626+J1637+J1648</f>
        <v>11.72</v>
      </c>
      <c r="K1615" s="63">
        <f t="shared" si="207"/>
        <v>33.04</v>
      </c>
      <c r="L1615" s="63">
        <f t="shared" si="207"/>
        <v>33.04</v>
      </c>
      <c r="M1615" s="64">
        <f t="shared" si="207"/>
        <v>29.84</v>
      </c>
    </row>
    <row r="1616" spans="1:13" ht="45" outlineLevel="1" x14ac:dyDescent="0.25">
      <c r="A1616" s="58" t="s">
        <v>41</v>
      </c>
      <c r="B1616" s="65" t="s">
        <v>42</v>
      </c>
      <c r="C1616" s="60" t="s">
        <v>38</v>
      </c>
      <c r="D1616" s="42">
        <f t="shared" si="205"/>
        <v>0</v>
      </c>
      <c r="E1616" s="61">
        <f t="shared" si="204"/>
        <v>0</v>
      </c>
      <c r="F1616" s="61">
        <f t="shared" si="204"/>
        <v>0</v>
      </c>
      <c r="G1616" s="61">
        <f t="shared" si="204"/>
        <v>0</v>
      </c>
      <c r="H1616" s="62">
        <f t="shared" si="204"/>
        <v>0</v>
      </c>
      <c r="I1616" s="45">
        <f t="shared" si="206"/>
        <v>0</v>
      </c>
      <c r="J1616" s="63">
        <f t="shared" si="207"/>
        <v>0</v>
      </c>
      <c r="K1616" s="63">
        <f t="shared" si="207"/>
        <v>0</v>
      </c>
      <c r="L1616" s="63">
        <f t="shared" si="207"/>
        <v>0</v>
      </c>
      <c r="M1616" s="64">
        <f t="shared" si="207"/>
        <v>0</v>
      </c>
    </row>
    <row r="1617" spans="1:13" ht="30" outlineLevel="1" x14ac:dyDescent="0.25">
      <c r="A1617" s="58" t="s">
        <v>43</v>
      </c>
      <c r="B1617" s="65" t="s">
        <v>44</v>
      </c>
      <c r="C1617" s="60" t="s">
        <v>45</v>
      </c>
      <c r="D1617" s="42">
        <f t="shared" si="205"/>
        <v>92</v>
      </c>
      <c r="E1617" s="61">
        <f t="shared" si="204"/>
        <v>28</v>
      </c>
      <c r="F1617" s="61">
        <f t="shared" si="204"/>
        <v>21</v>
      </c>
      <c r="G1617" s="61">
        <f t="shared" si="204"/>
        <v>21</v>
      </c>
      <c r="H1617" s="62">
        <f t="shared" si="204"/>
        <v>22</v>
      </c>
      <c r="I1617" s="45">
        <f t="shared" si="206"/>
        <v>280.51</v>
      </c>
      <c r="J1617" s="63">
        <f t="shared" si="207"/>
        <v>85.37</v>
      </c>
      <c r="K1617" s="63">
        <f t="shared" si="207"/>
        <v>64.03</v>
      </c>
      <c r="L1617" s="63">
        <f t="shared" si="207"/>
        <v>64.03</v>
      </c>
      <c r="M1617" s="64">
        <f t="shared" si="207"/>
        <v>67.08</v>
      </c>
    </row>
    <row r="1618" spans="1:13" ht="30" outlineLevel="1" x14ac:dyDescent="0.25">
      <c r="A1618" s="66" t="s">
        <v>46</v>
      </c>
      <c r="B1618" s="172">
        <v>4</v>
      </c>
      <c r="C1618" s="67" t="s">
        <v>47</v>
      </c>
      <c r="D1618" s="42">
        <f t="shared" si="205"/>
        <v>4</v>
      </c>
      <c r="E1618" s="43">
        <f t="shared" si="204"/>
        <v>1</v>
      </c>
      <c r="F1618" s="43">
        <f t="shared" si="204"/>
        <v>1</v>
      </c>
      <c r="G1618" s="43">
        <f t="shared" si="204"/>
        <v>1</v>
      </c>
      <c r="H1618" s="44">
        <f t="shared" si="204"/>
        <v>1</v>
      </c>
      <c r="I1618" s="45">
        <f t="shared" si="206"/>
        <v>255.08</v>
      </c>
      <c r="J1618" s="46">
        <f t="shared" si="207"/>
        <v>63.77</v>
      </c>
      <c r="K1618" s="46">
        <f t="shared" si="207"/>
        <v>63.77</v>
      </c>
      <c r="L1618" s="46">
        <f t="shared" si="207"/>
        <v>63.77</v>
      </c>
      <c r="M1618" s="47">
        <f t="shared" si="207"/>
        <v>63.77</v>
      </c>
    </row>
    <row r="1619" spans="1:13" ht="15.75" customHeight="1" outlineLevel="1" x14ac:dyDescent="0.25">
      <c r="A1619" s="200" t="s">
        <v>48</v>
      </c>
      <c r="B1619" s="68" t="s">
        <v>49</v>
      </c>
      <c r="C1619" s="69" t="s">
        <v>50</v>
      </c>
      <c r="D1619" s="42">
        <f>E1619+F1619+G1619+H1619</f>
        <v>0</v>
      </c>
      <c r="E1619" s="43">
        <f t="shared" si="204"/>
        <v>0</v>
      </c>
      <c r="F1619" s="43">
        <f t="shared" si="204"/>
        <v>0</v>
      </c>
      <c r="G1619" s="43">
        <f t="shared" si="204"/>
        <v>0</v>
      </c>
      <c r="H1619" s="44">
        <f t="shared" si="204"/>
        <v>0</v>
      </c>
      <c r="I1619" s="45">
        <f>J1619+K1619+L1619+M1619</f>
        <v>0</v>
      </c>
      <c r="J1619" s="46">
        <f t="shared" si="207"/>
        <v>0</v>
      </c>
      <c r="K1619" s="46">
        <f t="shared" si="207"/>
        <v>0</v>
      </c>
      <c r="L1619" s="46">
        <f t="shared" si="207"/>
        <v>0</v>
      </c>
      <c r="M1619" s="47">
        <f t="shared" si="207"/>
        <v>0</v>
      </c>
    </row>
    <row r="1620" spans="1:13" ht="30" outlineLevel="1" x14ac:dyDescent="0.25">
      <c r="A1620" s="201"/>
      <c r="B1620" s="68" t="s">
        <v>51</v>
      </c>
      <c r="C1620" s="69" t="s">
        <v>47</v>
      </c>
      <c r="D1620" s="42">
        <f>E1620+F1620+G1620+H1620</f>
        <v>0</v>
      </c>
      <c r="E1620" s="43">
        <f t="shared" si="204"/>
        <v>0</v>
      </c>
      <c r="F1620" s="43">
        <f t="shared" si="204"/>
        <v>0</v>
      </c>
      <c r="G1620" s="43">
        <f t="shared" si="204"/>
        <v>0</v>
      </c>
      <c r="H1620" s="44">
        <f t="shared" si="204"/>
        <v>0</v>
      </c>
      <c r="I1620" s="45">
        <f>J1620+K1620+L1620+M1620</f>
        <v>0</v>
      </c>
      <c r="J1620" s="46">
        <f t="shared" si="207"/>
        <v>0</v>
      </c>
      <c r="K1620" s="46">
        <f t="shared" si="207"/>
        <v>0</v>
      </c>
      <c r="L1620" s="46">
        <f t="shared" si="207"/>
        <v>0</v>
      </c>
      <c r="M1620" s="47">
        <f t="shared" si="207"/>
        <v>0</v>
      </c>
    </row>
    <row r="1621" spans="1:13" ht="45" outlineLevel="1" x14ac:dyDescent="0.25">
      <c r="A1621" s="70" t="s">
        <v>52</v>
      </c>
      <c r="B1621" s="68" t="s">
        <v>53</v>
      </c>
      <c r="C1621" s="69" t="s">
        <v>47</v>
      </c>
      <c r="D1621" s="42">
        <f>E1621+F1621+G1621+H1621</f>
        <v>0</v>
      </c>
      <c r="E1621" s="43">
        <f t="shared" si="204"/>
        <v>0</v>
      </c>
      <c r="F1621" s="43">
        <f t="shared" si="204"/>
        <v>0</v>
      </c>
      <c r="G1621" s="43">
        <f t="shared" si="204"/>
        <v>0</v>
      </c>
      <c r="H1621" s="44">
        <f t="shared" si="204"/>
        <v>0</v>
      </c>
      <c r="I1621" s="45">
        <f>J1621+K1621+L1621+M1621</f>
        <v>0</v>
      </c>
      <c r="J1621" s="46">
        <f t="shared" si="207"/>
        <v>0</v>
      </c>
      <c r="K1621" s="46">
        <f t="shared" si="207"/>
        <v>0</v>
      </c>
      <c r="L1621" s="46">
        <f t="shared" si="207"/>
        <v>0</v>
      </c>
      <c r="M1621" s="47">
        <f t="shared" si="207"/>
        <v>0</v>
      </c>
    </row>
    <row r="1622" spans="1:13" ht="30.75" outlineLevel="1" thickBot="1" x14ac:dyDescent="0.3">
      <c r="A1622" s="71" t="s">
        <v>54</v>
      </c>
      <c r="B1622" s="72">
        <v>5</v>
      </c>
      <c r="C1622" s="73" t="s">
        <v>55</v>
      </c>
      <c r="D1622" s="74">
        <f t="shared" si="205"/>
        <v>0</v>
      </c>
      <c r="E1622" s="75">
        <f>E1633+E1654</f>
        <v>0</v>
      </c>
      <c r="F1622" s="75">
        <f>F1633+F1654</f>
        <v>0</v>
      </c>
      <c r="G1622" s="75">
        <f>G1633+G1654</f>
        <v>0</v>
      </c>
      <c r="H1622" s="76">
        <f>H1633+H1654</f>
        <v>0</v>
      </c>
      <c r="I1622" s="77">
        <f t="shared" si="206"/>
        <v>0</v>
      </c>
      <c r="J1622" s="78">
        <f>J1633+J1644+J1654</f>
        <v>0</v>
      </c>
      <c r="K1622" s="78">
        <f>K1633+K1644+K1654</f>
        <v>0</v>
      </c>
      <c r="L1622" s="78">
        <f>L1633+L1644+L1654</f>
        <v>0</v>
      </c>
      <c r="M1622" s="79">
        <f>M1633+M1644+M1654</f>
        <v>0</v>
      </c>
    </row>
    <row r="1623" spans="1:13" ht="71.25" outlineLevel="1" x14ac:dyDescent="0.25">
      <c r="A1623" s="26" t="s">
        <v>56</v>
      </c>
      <c r="B1623" s="27">
        <v>6</v>
      </c>
      <c r="C1623" s="28"/>
      <c r="D1623" s="29"/>
      <c r="E1623" s="30"/>
      <c r="F1623" s="30"/>
      <c r="G1623" s="30"/>
      <c r="H1623" s="31"/>
      <c r="I1623" s="32">
        <f t="shared" si="206"/>
        <v>643.23</v>
      </c>
      <c r="J1623" s="33">
        <f>J1624+J1625+J1629+J1633</f>
        <v>160.86000000000001</v>
      </c>
      <c r="K1623" s="33">
        <f>K1624+K1625+K1629+K1633</f>
        <v>160.84</v>
      </c>
      <c r="L1623" s="33">
        <f>L1624+L1625+L1629+L1633</f>
        <v>160.84</v>
      </c>
      <c r="M1623" s="34">
        <f>M1624+M1625+M1629+M1633</f>
        <v>160.69</v>
      </c>
    </row>
    <row r="1624" spans="1:13" outlineLevel="1" x14ac:dyDescent="0.25">
      <c r="A1624" s="40" t="s">
        <v>57</v>
      </c>
      <c r="B1624" s="172">
        <v>7</v>
      </c>
      <c r="C1624" s="41" t="s">
        <v>36</v>
      </c>
      <c r="D1624" s="42">
        <v>0</v>
      </c>
      <c r="E1624" s="43">
        <f>ROUND(D1624/4,0)</f>
        <v>0</v>
      </c>
      <c r="F1624" s="43">
        <f>ROUND(D1624/4,0)</f>
        <v>0</v>
      </c>
      <c r="G1624" s="43">
        <f>ROUND(D1624/4,0)</f>
        <v>0</v>
      </c>
      <c r="H1624" s="44">
        <f>D1624-E1624-F1624-G1624</f>
        <v>0</v>
      </c>
      <c r="I1624" s="45">
        <f t="shared" si="206"/>
        <v>0</v>
      </c>
      <c r="J1624" s="46">
        <v>0</v>
      </c>
      <c r="K1624" s="46">
        <v>0</v>
      </c>
      <c r="L1624" s="46">
        <v>0</v>
      </c>
      <c r="M1624" s="47">
        <v>0</v>
      </c>
    </row>
    <row r="1625" spans="1:13" outlineLevel="1" x14ac:dyDescent="0.25">
      <c r="A1625" s="51" t="s">
        <v>58</v>
      </c>
      <c r="B1625" s="172">
        <v>8</v>
      </c>
      <c r="C1625" s="41" t="s">
        <v>38</v>
      </c>
      <c r="D1625" s="42">
        <f>E1625+F1625+G1625+H1625</f>
        <v>368</v>
      </c>
      <c r="E1625" s="54">
        <f>E1626+E1627+ROUND(E1628*2.9,0)</f>
        <v>92</v>
      </c>
      <c r="F1625" s="54">
        <f>F1626+F1627+ROUND(F1628*2.9,0)</f>
        <v>92</v>
      </c>
      <c r="G1625" s="54">
        <f>G1626+G1627+ROUND(G1628*2.9,0)</f>
        <v>92</v>
      </c>
      <c r="H1625" s="55">
        <f>H1626+H1627+ROUND(H1628*2.9,0)</f>
        <v>92</v>
      </c>
      <c r="I1625" s="45">
        <f t="shared" si="206"/>
        <v>388.15000000000003</v>
      </c>
      <c r="J1625" s="56">
        <f>J1626+J1627+J1628</f>
        <v>97.09</v>
      </c>
      <c r="K1625" s="56">
        <f>K1626+K1627+K1628</f>
        <v>97.07</v>
      </c>
      <c r="L1625" s="56">
        <f>L1626+L1627+L1628</f>
        <v>97.07</v>
      </c>
      <c r="M1625" s="57">
        <f>M1626+M1627+M1628</f>
        <v>96.92</v>
      </c>
    </row>
    <row r="1626" spans="1:13" ht="30" outlineLevel="1" x14ac:dyDescent="0.25">
      <c r="A1626" s="58" t="s">
        <v>59</v>
      </c>
      <c r="B1626" s="65" t="s">
        <v>60</v>
      </c>
      <c r="C1626" s="60" t="s">
        <v>38</v>
      </c>
      <c r="D1626" s="42">
        <f t="shared" ref="D1626:D1633" si="208">SUM(E1626:H1626)</f>
        <v>101</v>
      </c>
      <c r="E1626" s="61">
        <v>11</v>
      </c>
      <c r="F1626" s="61">
        <v>31</v>
      </c>
      <c r="G1626" s="61">
        <v>31</v>
      </c>
      <c r="H1626" s="62">
        <v>28</v>
      </c>
      <c r="I1626" s="45">
        <f t="shared" si="206"/>
        <v>107.64</v>
      </c>
      <c r="J1626" s="63">
        <v>11.72</v>
      </c>
      <c r="K1626" s="63">
        <v>33.04</v>
      </c>
      <c r="L1626" s="63">
        <v>33.04</v>
      </c>
      <c r="M1626" s="64">
        <v>29.84</v>
      </c>
    </row>
    <row r="1627" spans="1:13" ht="30" outlineLevel="1" x14ac:dyDescent="0.25">
      <c r="A1627" s="58" t="s">
        <v>61</v>
      </c>
      <c r="B1627" s="65" t="s">
        <v>62</v>
      </c>
      <c r="C1627" s="60" t="s">
        <v>38</v>
      </c>
      <c r="D1627" s="42">
        <f t="shared" si="208"/>
        <v>0</v>
      </c>
      <c r="E1627" s="61">
        <v>0</v>
      </c>
      <c r="F1627" s="61">
        <v>0</v>
      </c>
      <c r="G1627" s="61">
        <v>0</v>
      </c>
      <c r="H1627" s="62">
        <v>0</v>
      </c>
      <c r="I1627" s="45">
        <f t="shared" si="206"/>
        <v>0</v>
      </c>
      <c r="J1627" s="63">
        <v>0</v>
      </c>
      <c r="K1627" s="63">
        <v>0</v>
      </c>
      <c r="L1627" s="63">
        <v>0</v>
      </c>
      <c r="M1627" s="64">
        <v>0</v>
      </c>
    </row>
    <row r="1628" spans="1:13" outlineLevel="1" x14ac:dyDescent="0.25">
      <c r="A1628" s="58" t="s">
        <v>63</v>
      </c>
      <c r="B1628" s="65" t="s">
        <v>64</v>
      </c>
      <c r="C1628" s="60" t="s">
        <v>45</v>
      </c>
      <c r="D1628" s="42">
        <f t="shared" si="208"/>
        <v>92</v>
      </c>
      <c r="E1628" s="61">
        <v>28</v>
      </c>
      <c r="F1628" s="61">
        <v>21</v>
      </c>
      <c r="G1628" s="61">
        <v>21</v>
      </c>
      <c r="H1628" s="62">
        <v>22</v>
      </c>
      <c r="I1628" s="45">
        <f t="shared" si="206"/>
        <v>280.51</v>
      </c>
      <c r="J1628" s="63">
        <v>85.37</v>
      </c>
      <c r="K1628" s="63">
        <v>64.03</v>
      </c>
      <c r="L1628" s="63">
        <v>64.03</v>
      </c>
      <c r="M1628" s="64">
        <v>67.08</v>
      </c>
    </row>
    <row r="1629" spans="1:13" ht="30" outlineLevel="1" x14ac:dyDescent="0.25">
      <c r="A1629" s="66" t="s">
        <v>65</v>
      </c>
      <c r="B1629" s="172">
        <v>9</v>
      </c>
      <c r="C1629" s="67" t="s">
        <v>47</v>
      </c>
      <c r="D1629" s="42">
        <f t="shared" si="208"/>
        <v>4</v>
      </c>
      <c r="E1629" s="43">
        <v>1</v>
      </c>
      <c r="F1629" s="43">
        <v>1</v>
      </c>
      <c r="G1629" s="43">
        <v>1</v>
      </c>
      <c r="H1629" s="44">
        <v>1</v>
      </c>
      <c r="I1629" s="45">
        <f t="shared" si="206"/>
        <v>255.08</v>
      </c>
      <c r="J1629" s="46">
        <v>63.77</v>
      </c>
      <c r="K1629" s="46">
        <v>63.77</v>
      </c>
      <c r="L1629" s="46">
        <v>63.77</v>
      </c>
      <c r="M1629" s="47">
        <v>63.77</v>
      </c>
    </row>
    <row r="1630" spans="1:13" outlineLevel="1" x14ac:dyDescent="0.25">
      <c r="A1630" s="200" t="s">
        <v>66</v>
      </c>
      <c r="B1630" s="68" t="s">
        <v>67</v>
      </c>
      <c r="C1630" s="69" t="s">
        <v>50</v>
      </c>
      <c r="D1630" s="42">
        <f t="shared" si="208"/>
        <v>0</v>
      </c>
      <c r="E1630" s="43">
        <v>0</v>
      </c>
      <c r="F1630" s="43">
        <v>0</v>
      </c>
      <c r="G1630" s="43">
        <v>0</v>
      </c>
      <c r="H1630" s="44">
        <v>0</v>
      </c>
      <c r="I1630" s="45">
        <v>0</v>
      </c>
      <c r="J1630" s="46">
        <v>0</v>
      </c>
      <c r="K1630" s="46">
        <v>0</v>
      </c>
      <c r="L1630" s="46">
        <v>0</v>
      </c>
      <c r="M1630" s="47">
        <v>0</v>
      </c>
    </row>
    <row r="1631" spans="1:13" ht="30" outlineLevel="1" x14ac:dyDescent="0.25">
      <c r="A1631" s="201"/>
      <c r="B1631" s="68" t="s">
        <v>68</v>
      </c>
      <c r="C1631" s="69" t="s">
        <v>47</v>
      </c>
      <c r="D1631" s="42">
        <f t="shared" si="208"/>
        <v>0</v>
      </c>
      <c r="E1631" s="43">
        <v>0</v>
      </c>
      <c r="F1631" s="43">
        <v>0</v>
      </c>
      <c r="G1631" s="43">
        <v>0</v>
      </c>
      <c r="H1631" s="44">
        <v>0</v>
      </c>
      <c r="I1631" s="45">
        <v>0</v>
      </c>
      <c r="J1631" s="46">
        <v>0</v>
      </c>
      <c r="K1631" s="46">
        <v>0</v>
      </c>
      <c r="L1631" s="46">
        <v>0</v>
      </c>
      <c r="M1631" s="47">
        <v>0</v>
      </c>
    </row>
    <row r="1632" spans="1:13" ht="30" outlineLevel="1" x14ac:dyDescent="0.25">
      <c r="A1632" s="70" t="s">
        <v>69</v>
      </c>
      <c r="B1632" s="68" t="s">
        <v>70</v>
      </c>
      <c r="C1632" s="69" t="s">
        <v>47</v>
      </c>
      <c r="D1632" s="42">
        <f t="shared" si="208"/>
        <v>0</v>
      </c>
      <c r="E1632" s="43">
        <v>0</v>
      </c>
      <c r="F1632" s="43">
        <v>0</v>
      </c>
      <c r="G1632" s="43">
        <v>0</v>
      </c>
      <c r="H1632" s="44">
        <v>0</v>
      </c>
      <c r="I1632" s="45">
        <v>0</v>
      </c>
      <c r="J1632" s="46">
        <v>0</v>
      </c>
      <c r="K1632" s="46">
        <v>0</v>
      </c>
      <c r="L1632" s="46">
        <v>0</v>
      </c>
      <c r="M1632" s="47">
        <v>0</v>
      </c>
    </row>
    <row r="1633" spans="1:13" ht="16.5" outlineLevel="1" thickBot="1" x14ac:dyDescent="0.3">
      <c r="A1633" s="71" t="s">
        <v>71</v>
      </c>
      <c r="B1633" s="72">
        <v>10</v>
      </c>
      <c r="C1633" s="73" t="s">
        <v>55</v>
      </c>
      <c r="D1633" s="74">
        <f t="shared" si="208"/>
        <v>0</v>
      </c>
      <c r="E1633" s="75">
        <v>0</v>
      </c>
      <c r="F1633" s="75">
        <v>0</v>
      </c>
      <c r="G1633" s="75">
        <v>0</v>
      </c>
      <c r="H1633" s="76">
        <v>0</v>
      </c>
      <c r="I1633" s="77">
        <f>J1633+K1633+L1633+M1633</f>
        <v>0</v>
      </c>
      <c r="J1633" s="78">
        <v>0</v>
      </c>
      <c r="K1633" s="78">
        <v>0</v>
      </c>
      <c r="L1633" s="78">
        <v>0</v>
      </c>
      <c r="M1633" s="79">
        <v>0</v>
      </c>
    </row>
    <row r="1634" spans="1:13" ht="71.25" outlineLevel="1" x14ac:dyDescent="0.25">
      <c r="A1634" s="26" t="s">
        <v>72</v>
      </c>
      <c r="B1634" s="27">
        <v>11</v>
      </c>
      <c r="C1634" s="28"/>
      <c r="D1634" s="99" t="s">
        <v>73</v>
      </c>
      <c r="E1634" s="30" t="s">
        <v>73</v>
      </c>
      <c r="F1634" s="30" t="s">
        <v>73</v>
      </c>
      <c r="G1634" s="30" t="s">
        <v>73</v>
      </c>
      <c r="H1634" s="30" t="s">
        <v>73</v>
      </c>
      <c r="I1634" s="32">
        <f>J1634+K1634+L1634+M1634</f>
        <v>0</v>
      </c>
      <c r="J1634" s="33">
        <f>J1635+J1636+J1640+J1644</f>
        <v>0</v>
      </c>
      <c r="K1634" s="33">
        <f>K1635+K1636+K1640+K1644</f>
        <v>0</v>
      </c>
      <c r="L1634" s="33">
        <f>L1635+L1636+L1640+L1644</f>
        <v>0</v>
      </c>
      <c r="M1634" s="34">
        <f>M1635+M1636+M1640+M1644</f>
        <v>0</v>
      </c>
    </row>
    <row r="1635" spans="1:13" outlineLevel="1" x14ac:dyDescent="0.25">
      <c r="A1635" s="40" t="s">
        <v>57</v>
      </c>
      <c r="B1635" s="172">
        <v>12</v>
      </c>
      <c r="C1635" s="41" t="s">
        <v>36</v>
      </c>
      <c r="D1635" s="42" t="s">
        <v>73</v>
      </c>
      <c r="E1635" s="43" t="s">
        <v>73</v>
      </c>
      <c r="F1635" s="43" t="s">
        <v>73</v>
      </c>
      <c r="G1635" s="43" t="s">
        <v>73</v>
      </c>
      <c r="H1635" s="44" t="s">
        <v>73</v>
      </c>
      <c r="I1635" s="45">
        <f>J1635+K1635+L1635+M1635</f>
        <v>0</v>
      </c>
      <c r="J1635" s="46">
        <v>0</v>
      </c>
      <c r="K1635" s="46">
        <v>0</v>
      </c>
      <c r="L1635" s="46">
        <v>0</v>
      </c>
      <c r="M1635" s="46">
        <v>0</v>
      </c>
    </row>
    <row r="1636" spans="1:13" outlineLevel="1" x14ac:dyDescent="0.25">
      <c r="A1636" s="51" t="s">
        <v>58</v>
      </c>
      <c r="B1636" s="172">
        <v>13</v>
      </c>
      <c r="C1636" s="41" t="s">
        <v>38</v>
      </c>
      <c r="D1636" s="42" t="s">
        <v>73</v>
      </c>
      <c r="E1636" s="54" t="s">
        <v>73</v>
      </c>
      <c r="F1636" s="54" t="s">
        <v>73</v>
      </c>
      <c r="G1636" s="54" t="s">
        <v>73</v>
      </c>
      <c r="H1636" s="55" t="s">
        <v>73</v>
      </c>
      <c r="I1636" s="45">
        <f t="shared" ref="I1636:I1644" si="209">J1636+K1636+L1636+M1636</f>
        <v>0</v>
      </c>
      <c r="J1636" s="56">
        <v>0</v>
      </c>
      <c r="K1636" s="56">
        <v>0</v>
      </c>
      <c r="L1636" s="56">
        <v>0</v>
      </c>
      <c r="M1636" s="57">
        <v>0</v>
      </c>
    </row>
    <row r="1637" spans="1:13" ht="30" outlineLevel="1" x14ac:dyDescent="0.25">
      <c r="A1637" s="58" t="s">
        <v>59</v>
      </c>
      <c r="B1637" s="65" t="s">
        <v>74</v>
      </c>
      <c r="C1637" s="60" t="s">
        <v>38</v>
      </c>
      <c r="D1637" s="42" t="s">
        <v>73</v>
      </c>
      <c r="E1637" s="61" t="s">
        <v>73</v>
      </c>
      <c r="F1637" s="61" t="s">
        <v>73</v>
      </c>
      <c r="G1637" s="61" t="s">
        <v>73</v>
      </c>
      <c r="H1637" s="62" t="s">
        <v>73</v>
      </c>
      <c r="I1637" s="45">
        <f t="shared" si="209"/>
        <v>0</v>
      </c>
      <c r="J1637" s="63">
        <v>0</v>
      </c>
      <c r="K1637" s="63">
        <v>0</v>
      </c>
      <c r="L1637" s="63">
        <v>0</v>
      </c>
      <c r="M1637" s="64">
        <v>0</v>
      </c>
    </row>
    <row r="1638" spans="1:13" ht="30" outlineLevel="1" x14ac:dyDescent="0.25">
      <c r="A1638" s="58" t="s">
        <v>61</v>
      </c>
      <c r="B1638" s="65" t="s">
        <v>75</v>
      </c>
      <c r="C1638" s="60" t="s">
        <v>38</v>
      </c>
      <c r="D1638" s="42" t="s">
        <v>73</v>
      </c>
      <c r="E1638" s="61" t="s">
        <v>73</v>
      </c>
      <c r="F1638" s="61" t="s">
        <v>73</v>
      </c>
      <c r="G1638" s="61" t="s">
        <v>73</v>
      </c>
      <c r="H1638" s="62" t="s">
        <v>73</v>
      </c>
      <c r="I1638" s="45">
        <f t="shared" si="209"/>
        <v>0</v>
      </c>
      <c r="J1638" s="63">
        <v>0</v>
      </c>
      <c r="K1638" s="63">
        <v>0</v>
      </c>
      <c r="L1638" s="63">
        <v>0</v>
      </c>
      <c r="M1638" s="64">
        <v>0</v>
      </c>
    </row>
    <row r="1639" spans="1:13" outlineLevel="1" x14ac:dyDescent="0.25">
      <c r="A1639" s="58" t="s">
        <v>63</v>
      </c>
      <c r="B1639" s="65" t="s">
        <v>76</v>
      </c>
      <c r="C1639" s="60" t="s">
        <v>45</v>
      </c>
      <c r="D1639" s="42" t="s">
        <v>73</v>
      </c>
      <c r="E1639" s="61" t="s">
        <v>73</v>
      </c>
      <c r="F1639" s="61" t="s">
        <v>73</v>
      </c>
      <c r="G1639" s="61" t="s">
        <v>73</v>
      </c>
      <c r="H1639" s="62" t="s">
        <v>73</v>
      </c>
      <c r="I1639" s="45">
        <f t="shared" si="209"/>
        <v>0</v>
      </c>
      <c r="J1639" s="63">
        <v>0</v>
      </c>
      <c r="K1639" s="63">
        <v>0</v>
      </c>
      <c r="L1639" s="63">
        <v>0</v>
      </c>
      <c r="M1639" s="64">
        <v>0</v>
      </c>
    </row>
    <row r="1640" spans="1:13" ht="30" outlineLevel="1" x14ac:dyDescent="0.25">
      <c r="A1640" s="66" t="s">
        <v>65</v>
      </c>
      <c r="B1640" s="172">
        <v>14</v>
      </c>
      <c r="C1640" s="67" t="s">
        <v>47</v>
      </c>
      <c r="D1640" s="42" t="s">
        <v>73</v>
      </c>
      <c r="E1640" s="43" t="s">
        <v>73</v>
      </c>
      <c r="F1640" s="43" t="s">
        <v>73</v>
      </c>
      <c r="G1640" s="43" t="s">
        <v>73</v>
      </c>
      <c r="H1640" s="44" t="s">
        <v>73</v>
      </c>
      <c r="I1640" s="45">
        <f t="shared" si="209"/>
        <v>0</v>
      </c>
      <c r="J1640" s="46">
        <v>0</v>
      </c>
      <c r="K1640" s="46">
        <v>0</v>
      </c>
      <c r="L1640" s="46">
        <v>0</v>
      </c>
      <c r="M1640" s="47">
        <v>0</v>
      </c>
    </row>
    <row r="1641" spans="1:13" outlineLevel="1" x14ac:dyDescent="0.25">
      <c r="A1641" s="200" t="s">
        <v>66</v>
      </c>
      <c r="B1641" s="68" t="s">
        <v>77</v>
      </c>
      <c r="C1641" s="69" t="s">
        <v>50</v>
      </c>
      <c r="D1641" s="42" t="s">
        <v>73</v>
      </c>
      <c r="E1641" s="43" t="s">
        <v>73</v>
      </c>
      <c r="F1641" s="43" t="s">
        <v>73</v>
      </c>
      <c r="G1641" s="43" t="s">
        <v>73</v>
      </c>
      <c r="H1641" s="44" t="s">
        <v>73</v>
      </c>
      <c r="I1641" s="45">
        <f>J1641+K1641+L1641+M1641</f>
        <v>0</v>
      </c>
      <c r="J1641" s="56"/>
      <c r="K1641" s="56"/>
      <c r="L1641" s="56"/>
      <c r="M1641" s="57"/>
    </row>
    <row r="1642" spans="1:13" ht="30" outlineLevel="1" x14ac:dyDescent="0.25">
      <c r="A1642" s="201"/>
      <c r="B1642" s="68" t="s">
        <v>78</v>
      </c>
      <c r="C1642" s="69" t="s">
        <v>47</v>
      </c>
      <c r="D1642" s="42" t="s">
        <v>73</v>
      </c>
      <c r="E1642" s="43" t="s">
        <v>73</v>
      </c>
      <c r="F1642" s="43" t="s">
        <v>73</v>
      </c>
      <c r="G1642" s="43" t="s">
        <v>73</v>
      </c>
      <c r="H1642" s="44" t="s">
        <v>73</v>
      </c>
      <c r="I1642" s="45">
        <f>J1642+K1642+L1642+M1642</f>
        <v>0</v>
      </c>
      <c r="J1642" s="56"/>
      <c r="K1642" s="56"/>
      <c r="L1642" s="56"/>
      <c r="M1642" s="57"/>
    </row>
    <row r="1643" spans="1:13" ht="30" outlineLevel="1" x14ac:dyDescent="0.25">
      <c r="A1643" s="70" t="s">
        <v>69</v>
      </c>
      <c r="B1643" s="68" t="s">
        <v>79</v>
      </c>
      <c r="C1643" s="69" t="s">
        <v>47</v>
      </c>
      <c r="D1643" s="42" t="s">
        <v>73</v>
      </c>
      <c r="E1643" s="43" t="s">
        <v>73</v>
      </c>
      <c r="F1643" s="43" t="s">
        <v>73</v>
      </c>
      <c r="G1643" s="43" t="s">
        <v>73</v>
      </c>
      <c r="H1643" s="44" t="s">
        <v>73</v>
      </c>
      <c r="I1643" s="45">
        <f>J1643+K1643+L1643+M1643</f>
        <v>0</v>
      </c>
      <c r="J1643" s="56"/>
      <c r="K1643" s="56"/>
      <c r="L1643" s="56"/>
      <c r="M1643" s="57"/>
    </row>
    <row r="1644" spans="1:13" ht="16.5" outlineLevel="1" thickBot="1" x14ac:dyDescent="0.3">
      <c r="A1644" s="71" t="s">
        <v>71</v>
      </c>
      <c r="B1644" s="72">
        <v>15</v>
      </c>
      <c r="C1644" s="73" t="s">
        <v>55</v>
      </c>
      <c r="D1644" s="74" t="s">
        <v>73</v>
      </c>
      <c r="E1644" s="75" t="s">
        <v>73</v>
      </c>
      <c r="F1644" s="75" t="s">
        <v>73</v>
      </c>
      <c r="G1644" s="75" t="s">
        <v>73</v>
      </c>
      <c r="H1644" s="76" t="s">
        <v>73</v>
      </c>
      <c r="I1644" s="77">
        <f t="shared" si="209"/>
        <v>0</v>
      </c>
      <c r="J1644" s="78">
        <v>0</v>
      </c>
      <c r="K1644" s="78">
        <v>0</v>
      </c>
      <c r="L1644" s="78">
        <v>0</v>
      </c>
      <c r="M1644" s="79">
        <v>0</v>
      </c>
    </row>
    <row r="1645" spans="1:13" ht="42.75" outlineLevel="1" x14ac:dyDescent="0.25">
      <c r="A1645" s="26" t="s">
        <v>80</v>
      </c>
      <c r="B1645" s="27">
        <v>16</v>
      </c>
      <c r="C1645" s="28"/>
      <c r="D1645" s="99">
        <f>E1645+F1645+G1645+H1645</f>
        <v>0</v>
      </c>
      <c r="E1645" s="30">
        <f>E1646+E1647+E1651+E1654</f>
        <v>0</v>
      </c>
      <c r="F1645" s="30">
        <f>F1646+F1647+F1651+F1654</f>
        <v>0</v>
      </c>
      <c r="G1645" s="30">
        <f>G1646+G1647+G1651+G1654</f>
        <v>0</v>
      </c>
      <c r="H1645" s="31">
        <f>H1646+H1647+H1651+H1654</f>
        <v>0</v>
      </c>
      <c r="I1645" s="101">
        <f>J1645+K1645+L1645+M1645</f>
        <v>0</v>
      </c>
      <c r="J1645" s="33">
        <f>J1646+J1647+J1651+J1654</f>
        <v>0</v>
      </c>
      <c r="K1645" s="33">
        <f>K1646+K1647+K1651+K1654</f>
        <v>0</v>
      </c>
      <c r="L1645" s="33">
        <f>L1646+L1647+L1651+L1654</f>
        <v>0</v>
      </c>
      <c r="M1645" s="34">
        <f>M1646+M1647+M1651+M1654</f>
        <v>0</v>
      </c>
    </row>
    <row r="1646" spans="1:13" outlineLevel="1" x14ac:dyDescent="0.25">
      <c r="A1646" s="40" t="s">
        <v>57</v>
      </c>
      <c r="B1646" s="172">
        <v>17</v>
      </c>
      <c r="C1646" s="41" t="s">
        <v>36</v>
      </c>
      <c r="D1646" s="42">
        <f>E1646+F1646+G1646+H1646</f>
        <v>0</v>
      </c>
      <c r="E1646" s="43"/>
      <c r="F1646" s="43"/>
      <c r="G1646" s="43"/>
      <c r="H1646" s="44"/>
      <c r="I1646" s="45">
        <f>J1646+K1646+L1646+M1646</f>
        <v>0</v>
      </c>
      <c r="J1646" s="46"/>
      <c r="K1646" s="46"/>
      <c r="L1646" s="46"/>
      <c r="M1646" s="47"/>
    </row>
    <row r="1647" spans="1:13" outlineLevel="1" x14ac:dyDescent="0.25">
      <c r="A1647" s="51" t="s">
        <v>58</v>
      </c>
      <c r="B1647" s="172">
        <v>18</v>
      </c>
      <c r="C1647" s="41" t="s">
        <v>38</v>
      </c>
      <c r="D1647" s="42">
        <f t="shared" ref="D1647:D1654" si="210">E1647+F1647+G1647+H1647</f>
        <v>0</v>
      </c>
      <c r="E1647" s="54">
        <f>E1648+E1649+E1650</f>
        <v>0</v>
      </c>
      <c r="F1647" s="54">
        <f>F1648+F1649+F1650</f>
        <v>0</v>
      </c>
      <c r="G1647" s="54">
        <f>G1648+G1649+G1650</f>
        <v>0</v>
      </c>
      <c r="H1647" s="55">
        <f>H1648+H1649+H1650</f>
        <v>0</v>
      </c>
      <c r="I1647" s="45">
        <f t="shared" ref="I1647:I1655" si="211">J1647+K1647+L1647+M1647</f>
        <v>0</v>
      </c>
      <c r="J1647" s="56">
        <f>J1648+J1649+J1650</f>
        <v>0</v>
      </c>
      <c r="K1647" s="56">
        <f>K1648+K1649+K1650</f>
        <v>0</v>
      </c>
      <c r="L1647" s="56">
        <f>L1648+L1649+L1650</f>
        <v>0</v>
      </c>
      <c r="M1647" s="57">
        <f>M1648+M1649+M1650</f>
        <v>0</v>
      </c>
    </row>
    <row r="1648" spans="1:13" ht="30" outlineLevel="1" x14ac:dyDescent="0.25">
      <c r="A1648" s="58" t="s">
        <v>59</v>
      </c>
      <c r="B1648" s="65" t="s">
        <v>81</v>
      </c>
      <c r="C1648" s="60" t="s">
        <v>38</v>
      </c>
      <c r="D1648" s="42">
        <f t="shared" si="210"/>
        <v>0</v>
      </c>
      <c r="E1648" s="61"/>
      <c r="F1648" s="61"/>
      <c r="G1648" s="61"/>
      <c r="H1648" s="62"/>
      <c r="I1648" s="45">
        <f t="shared" si="211"/>
        <v>0</v>
      </c>
      <c r="J1648" s="63"/>
      <c r="K1648" s="63"/>
      <c r="L1648" s="63"/>
      <c r="M1648" s="64"/>
    </row>
    <row r="1649" spans="1:13" ht="30" outlineLevel="1" x14ac:dyDescent="0.25">
      <c r="A1649" s="58" t="s">
        <v>61</v>
      </c>
      <c r="B1649" s="65" t="s">
        <v>82</v>
      </c>
      <c r="C1649" s="60" t="s">
        <v>38</v>
      </c>
      <c r="D1649" s="42">
        <f t="shared" si="210"/>
        <v>0</v>
      </c>
      <c r="E1649" s="61"/>
      <c r="F1649" s="61"/>
      <c r="G1649" s="61"/>
      <c r="H1649" s="62"/>
      <c r="I1649" s="45">
        <f t="shared" si="211"/>
        <v>0</v>
      </c>
      <c r="J1649" s="63"/>
      <c r="K1649" s="63"/>
      <c r="L1649" s="63"/>
      <c r="M1649" s="64"/>
    </row>
    <row r="1650" spans="1:13" outlineLevel="1" x14ac:dyDescent="0.25">
      <c r="A1650" s="58" t="s">
        <v>63</v>
      </c>
      <c r="B1650" s="65" t="s">
        <v>83</v>
      </c>
      <c r="C1650" s="60" t="s">
        <v>45</v>
      </c>
      <c r="D1650" s="42">
        <f t="shared" si="210"/>
        <v>0</v>
      </c>
      <c r="E1650" s="61"/>
      <c r="F1650" s="61"/>
      <c r="G1650" s="61"/>
      <c r="H1650" s="62"/>
      <c r="I1650" s="45">
        <f t="shared" si="211"/>
        <v>0</v>
      </c>
      <c r="J1650" s="63"/>
      <c r="K1650" s="63"/>
      <c r="L1650" s="63"/>
      <c r="M1650" s="64"/>
    </row>
    <row r="1651" spans="1:13" ht="30" outlineLevel="1" x14ac:dyDescent="0.25">
      <c r="A1651" s="66" t="s">
        <v>65</v>
      </c>
      <c r="B1651" s="172">
        <v>19</v>
      </c>
      <c r="C1651" s="67" t="s">
        <v>47</v>
      </c>
      <c r="D1651" s="42">
        <f t="shared" si="210"/>
        <v>0</v>
      </c>
      <c r="E1651" s="43"/>
      <c r="F1651" s="43"/>
      <c r="G1651" s="43"/>
      <c r="H1651" s="44"/>
      <c r="I1651" s="45">
        <f t="shared" si="211"/>
        <v>0</v>
      </c>
      <c r="J1651" s="46"/>
      <c r="K1651" s="46"/>
      <c r="L1651" s="46"/>
      <c r="M1651" s="47"/>
    </row>
    <row r="1652" spans="1:13" outlineLevel="1" x14ac:dyDescent="0.25">
      <c r="A1652" s="200" t="s">
        <v>66</v>
      </c>
      <c r="B1652" s="68" t="s">
        <v>84</v>
      </c>
      <c r="C1652" s="69" t="s">
        <v>50</v>
      </c>
      <c r="D1652" s="42">
        <f t="shared" si="210"/>
        <v>0</v>
      </c>
      <c r="E1652" s="54"/>
      <c r="F1652" s="54"/>
      <c r="G1652" s="54"/>
      <c r="H1652" s="55"/>
      <c r="I1652" s="45">
        <f t="shared" si="211"/>
        <v>0</v>
      </c>
      <c r="J1652" s="56"/>
      <c r="K1652" s="56"/>
      <c r="L1652" s="56"/>
      <c r="M1652" s="57"/>
    </row>
    <row r="1653" spans="1:13" ht="30" outlineLevel="1" x14ac:dyDescent="0.25">
      <c r="A1653" s="201"/>
      <c r="B1653" s="68" t="s">
        <v>85</v>
      </c>
      <c r="C1653" s="69" t="s">
        <v>47</v>
      </c>
      <c r="D1653" s="42">
        <f t="shared" si="210"/>
        <v>0</v>
      </c>
      <c r="E1653" s="54"/>
      <c r="F1653" s="54"/>
      <c r="G1653" s="54"/>
      <c r="H1653" s="55"/>
      <c r="I1653" s="45">
        <f t="shared" si="211"/>
        <v>0</v>
      </c>
      <c r="J1653" s="56"/>
      <c r="K1653" s="56"/>
      <c r="L1653" s="56"/>
      <c r="M1653" s="57"/>
    </row>
    <row r="1654" spans="1:13" ht="30" outlineLevel="1" x14ac:dyDescent="0.25">
      <c r="A1654" s="70" t="s">
        <v>69</v>
      </c>
      <c r="B1654" s="68" t="s">
        <v>86</v>
      </c>
      <c r="C1654" s="69" t="s">
        <v>47</v>
      </c>
      <c r="D1654" s="42">
        <f t="shared" si="210"/>
        <v>0</v>
      </c>
      <c r="E1654" s="43"/>
      <c r="F1654" s="43"/>
      <c r="G1654" s="43"/>
      <c r="H1654" s="44"/>
      <c r="I1654" s="45">
        <f t="shared" si="211"/>
        <v>0</v>
      </c>
      <c r="J1654" s="46"/>
      <c r="K1654" s="46"/>
      <c r="L1654" s="46"/>
      <c r="M1654" s="47"/>
    </row>
    <row r="1655" spans="1:13" ht="16.5" outlineLevel="1" thickBot="1" x14ac:dyDescent="0.3">
      <c r="A1655" s="71" t="s">
        <v>71</v>
      </c>
      <c r="B1655" s="173">
        <v>20</v>
      </c>
      <c r="C1655" s="103" t="s">
        <v>55</v>
      </c>
      <c r="D1655" s="148">
        <f>E1655+F1655+G1655+H1655</f>
        <v>0</v>
      </c>
      <c r="E1655" s="149"/>
      <c r="F1655" s="149"/>
      <c r="G1655" s="149"/>
      <c r="H1655" s="150"/>
      <c r="I1655" s="107">
        <f t="shared" si="211"/>
        <v>0</v>
      </c>
      <c r="J1655" s="151"/>
      <c r="K1655" s="151"/>
      <c r="L1655" s="151"/>
      <c r="M1655" s="152"/>
    </row>
    <row r="1666" spans="1:13" ht="15.75" customHeight="1" outlineLevel="1" x14ac:dyDescent="0.25">
      <c r="K1666" s="174" t="s">
        <v>0</v>
      </c>
      <c r="L1666" s="174"/>
      <c r="M1666" s="174"/>
    </row>
    <row r="1667" spans="1:13" ht="15.75" customHeight="1" outlineLevel="1" x14ac:dyDescent="0.25">
      <c r="K1667" s="174" t="s">
        <v>1</v>
      </c>
      <c r="L1667" s="174"/>
      <c r="M1667" s="174"/>
    </row>
    <row r="1668" spans="1:13" ht="15.75" customHeight="1" outlineLevel="1" x14ac:dyDescent="0.25">
      <c r="K1668" s="174" t="s">
        <v>2</v>
      </c>
      <c r="L1668" s="174"/>
      <c r="M1668" s="174"/>
    </row>
    <row r="1669" spans="1:13" ht="15.75" customHeight="1" outlineLevel="1" x14ac:dyDescent="0.25">
      <c r="K1669" s="174" t="s">
        <v>3</v>
      </c>
      <c r="L1669" s="174"/>
      <c r="M1669" s="174"/>
    </row>
    <row r="1670" spans="1:13" ht="15.75" customHeight="1" outlineLevel="1" x14ac:dyDescent="0.25">
      <c r="K1670" s="174" t="s">
        <v>4</v>
      </c>
      <c r="L1670" s="174"/>
      <c r="M1670" s="174"/>
    </row>
    <row r="1671" spans="1:13" ht="15.75" customHeight="1" outlineLevel="1" x14ac:dyDescent="0.25">
      <c r="K1671" s="174" t="s">
        <v>5</v>
      </c>
      <c r="L1671" s="174"/>
      <c r="M1671" s="174"/>
    </row>
    <row r="1672" spans="1:13" ht="15.75" customHeight="1" outlineLevel="1" x14ac:dyDescent="0.25">
      <c r="K1672" s="174" t="s">
        <v>6</v>
      </c>
      <c r="L1672" s="174"/>
      <c r="M1672" s="174"/>
    </row>
    <row r="1673" spans="1:13" ht="15.75" customHeight="1" outlineLevel="1" x14ac:dyDescent="0.25">
      <c r="K1673" s="174" t="s">
        <v>7</v>
      </c>
      <c r="L1673" s="174"/>
      <c r="M1673" s="174"/>
    </row>
    <row r="1674" spans="1:13" ht="15.75" customHeight="1" outlineLevel="1" x14ac:dyDescent="0.25"/>
    <row r="1675" spans="1:13" ht="16.5" customHeight="1" outlineLevel="1" x14ac:dyDescent="0.25">
      <c r="A1675" s="175" t="str">
        <f>$A$10</f>
        <v>Объёмы медицинской помощи по территориальной программе обязательного медицинского страхования на 2018 год</v>
      </c>
      <c r="B1675" s="175"/>
      <c r="C1675" s="175"/>
      <c r="D1675" s="175"/>
      <c r="E1675" s="175"/>
      <c r="F1675" s="175"/>
      <c r="G1675" s="175"/>
      <c r="H1675" s="175"/>
      <c r="I1675" s="175"/>
      <c r="J1675" s="175"/>
      <c r="K1675" s="175"/>
      <c r="L1675" s="175"/>
      <c r="M1675" s="175"/>
    </row>
    <row r="1676" spans="1:13" ht="16.5" customHeight="1" outlineLevel="1" x14ac:dyDescent="0.25">
      <c r="A1676" s="176" t="s">
        <v>110</v>
      </c>
      <c r="B1676" s="176"/>
      <c r="C1676" s="176"/>
      <c r="D1676" s="176"/>
      <c r="E1676" s="176"/>
      <c r="F1676" s="176"/>
      <c r="G1676" s="176"/>
      <c r="H1676" s="176"/>
      <c r="I1676" s="176"/>
      <c r="J1676" s="176"/>
      <c r="K1676" s="176"/>
      <c r="L1676" s="176"/>
      <c r="M1676" s="176"/>
    </row>
    <row r="1677" spans="1:13" ht="16.5" customHeight="1" outlineLevel="1" x14ac:dyDescent="0.25">
      <c r="A1677" s="202" t="str">
        <f>$A$12</f>
        <v>для лиц, застрахованных в филиале АО "ГСМК "Сахамедстрах" в г. Магадане Магаданской области</v>
      </c>
      <c r="B1677" s="202"/>
      <c r="C1677" s="202"/>
      <c r="D1677" s="202"/>
      <c r="E1677" s="202"/>
      <c r="F1677" s="202"/>
      <c r="G1677" s="202"/>
      <c r="H1677" s="202"/>
      <c r="I1677" s="202"/>
      <c r="J1677" s="202"/>
      <c r="K1677" s="202"/>
      <c r="L1677" s="202"/>
      <c r="M1677" s="202"/>
    </row>
    <row r="1678" spans="1:13" ht="16.5" customHeight="1" outlineLevel="1" thickBot="1" x14ac:dyDescent="0.3">
      <c r="A1678" s="6"/>
      <c r="B1678" s="7"/>
      <c r="C1678" s="6"/>
      <c r="D1678" s="8"/>
      <c r="E1678" s="8"/>
      <c r="F1678" s="8"/>
      <c r="G1678" s="8"/>
      <c r="H1678" s="8"/>
      <c r="I1678" s="6"/>
      <c r="J1678" s="6"/>
      <c r="K1678" s="6"/>
      <c r="L1678" s="6"/>
      <c r="M1678" s="6"/>
    </row>
    <row r="1679" spans="1:13" ht="16.5" customHeight="1" outlineLevel="1" thickTop="1" x14ac:dyDescent="0.25">
      <c r="A1679" s="177" t="s">
        <v>11</v>
      </c>
      <c r="B1679" s="180" t="s">
        <v>12</v>
      </c>
      <c r="C1679" s="183" t="s">
        <v>13</v>
      </c>
      <c r="D1679" s="186" t="str">
        <f>$D$14</f>
        <v>Всего на 2018 год</v>
      </c>
      <c r="E1679" s="189" t="s">
        <v>15</v>
      </c>
      <c r="F1679" s="189"/>
      <c r="G1679" s="189"/>
      <c r="H1679" s="190"/>
      <c r="I1679" s="193" t="str">
        <f>$I$14</f>
        <v>Всего на 2018 год</v>
      </c>
      <c r="J1679" s="196" t="s">
        <v>16</v>
      </c>
      <c r="K1679" s="196"/>
      <c r="L1679" s="196"/>
      <c r="M1679" s="197"/>
    </row>
    <row r="1680" spans="1:13" ht="15.75" customHeight="1" outlineLevel="1" x14ac:dyDescent="0.25">
      <c r="A1680" s="178"/>
      <c r="B1680" s="181"/>
      <c r="C1680" s="184"/>
      <c r="D1680" s="187"/>
      <c r="E1680" s="191"/>
      <c r="F1680" s="191"/>
      <c r="G1680" s="191"/>
      <c r="H1680" s="192"/>
      <c r="I1680" s="194"/>
      <c r="J1680" s="198"/>
      <c r="K1680" s="198"/>
      <c r="L1680" s="198"/>
      <c r="M1680" s="199"/>
    </row>
    <row r="1681" spans="1:13" ht="30.75" customHeight="1" outlineLevel="1" thickBot="1" x14ac:dyDescent="0.3">
      <c r="A1681" s="179"/>
      <c r="B1681" s="182"/>
      <c r="C1681" s="185"/>
      <c r="D1681" s="188"/>
      <c r="E1681" s="9" t="s">
        <v>17</v>
      </c>
      <c r="F1681" s="9" t="s">
        <v>18</v>
      </c>
      <c r="G1681" s="9" t="s">
        <v>19</v>
      </c>
      <c r="H1681" s="10" t="s">
        <v>20</v>
      </c>
      <c r="I1681" s="195"/>
      <c r="J1681" s="11" t="s">
        <v>17</v>
      </c>
      <c r="K1681" s="11" t="s">
        <v>18</v>
      </c>
      <c r="L1681" s="11" t="s">
        <v>19</v>
      </c>
      <c r="M1681" s="12" t="s">
        <v>20</v>
      </c>
    </row>
    <row r="1682" spans="1:13" ht="17.25" customHeight="1" outlineLevel="1" thickTop="1" thickBot="1" x14ac:dyDescent="0.3">
      <c r="A1682" s="15" t="s">
        <v>21</v>
      </c>
      <c r="B1682" s="16" t="s">
        <v>22</v>
      </c>
      <c r="C1682" s="17" t="s">
        <v>23</v>
      </c>
      <c r="D1682" s="18" t="s">
        <v>24</v>
      </c>
      <c r="E1682" s="19" t="s">
        <v>25</v>
      </c>
      <c r="F1682" s="19" t="s">
        <v>26</v>
      </c>
      <c r="G1682" s="19" t="s">
        <v>27</v>
      </c>
      <c r="H1682" s="20" t="s">
        <v>28</v>
      </c>
      <c r="I1682" s="21" t="s">
        <v>29</v>
      </c>
      <c r="J1682" s="22" t="s">
        <v>30</v>
      </c>
      <c r="K1682" s="22" t="s">
        <v>31</v>
      </c>
      <c r="L1682" s="22" t="s">
        <v>32</v>
      </c>
      <c r="M1682" s="23" t="s">
        <v>33</v>
      </c>
    </row>
    <row r="1683" spans="1:13" ht="43.5" customHeight="1" outlineLevel="1" thickTop="1" x14ac:dyDescent="0.25">
      <c r="A1683" s="26" t="s">
        <v>34</v>
      </c>
      <c r="B1683" s="27">
        <v>1</v>
      </c>
      <c r="C1683" s="28"/>
      <c r="D1683" s="29"/>
      <c r="E1683" s="30"/>
      <c r="F1683" s="30"/>
      <c r="G1683" s="30"/>
      <c r="H1683" s="31"/>
      <c r="I1683" s="32">
        <f>J1683+K1683+L1683+M1683</f>
        <v>5449.85</v>
      </c>
      <c r="J1683" s="33">
        <f>J1684+J1685+J1689+J1693</f>
        <v>1413.3899999999999</v>
      </c>
      <c r="K1683" s="33">
        <f>K1684+K1685+K1689+K1693</f>
        <v>1457.6399999999999</v>
      </c>
      <c r="L1683" s="33">
        <f>L1684+L1685+L1689+L1693</f>
        <v>1217.44</v>
      </c>
      <c r="M1683" s="34">
        <f>M1684+M1685+M1689+M1693</f>
        <v>1361.38</v>
      </c>
    </row>
    <row r="1684" spans="1:13" ht="30" customHeight="1" outlineLevel="1" x14ac:dyDescent="0.25">
      <c r="A1684" s="40" t="s">
        <v>35</v>
      </c>
      <c r="B1684" s="172">
        <v>2</v>
      </c>
      <c r="C1684" s="41" t="s">
        <v>36</v>
      </c>
      <c r="D1684" s="42">
        <f>E1684+F1684+G1684+H1684</f>
        <v>0</v>
      </c>
      <c r="E1684" s="43">
        <f t="shared" ref="E1684:H1693" si="212">E1695+E1717</f>
        <v>0</v>
      </c>
      <c r="F1684" s="43">
        <f t="shared" si="212"/>
        <v>0</v>
      </c>
      <c r="G1684" s="43">
        <f t="shared" si="212"/>
        <v>0</v>
      </c>
      <c r="H1684" s="44">
        <f t="shared" si="212"/>
        <v>0</v>
      </c>
      <c r="I1684" s="45">
        <f>J1684+K1684+L1684+M1684</f>
        <v>0</v>
      </c>
      <c r="J1684" s="46">
        <f>J1695+J1706+J1717</f>
        <v>0</v>
      </c>
      <c r="K1684" s="46">
        <f>K1695+K1706+K1717</f>
        <v>0</v>
      </c>
      <c r="L1684" s="46">
        <f>L1695+L1706+L1717</f>
        <v>0</v>
      </c>
      <c r="M1684" s="47">
        <f>M1695+M1706+M1717</f>
        <v>0</v>
      </c>
    </row>
    <row r="1685" spans="1:13" ht="30" customHeight="1" outlineLevel="1" x14ac:dyDescent="0.25">
      <c r="A1685" s="51" t="s">
        <v>37</v>
      </c>
      <c r="B1685" s="52">
        <v>3</v>
      </c>
      <c r="C1685" s="53" t="s">
        <v>38</v>
      </c>
      <c r="D1685" s="42">
        <f t="shared" ref="D1685:D1693" si="213">E1685+F1685+G1685+H1685</f>
        <v>3619</v>
      </c>
      <c r="E1685" s="54">
        <f t="shared" si="212"/>
        <v>939</v>
      </c>
      <c r="F1685" s="54">
        <f t="shared" si="212"/>
        <v>968</v>
      </c>
      <c r="G1685" s="54">
        <f t="shared" si="212"/>
        <v>808</v>
      </c>
      <c r="H1685" s="55">
        <f t="shared" si="212"/>
        <v>904</v>
      </c>
      <c r="I1685" s="45">
        <f t="shared" ref="I1685:I1693" si="214">J1685+K1685+L1685+M1685</f>
        <v>5449.85</v>
      </c>
      <c r="J1685" s="56">
        <f>J1686+J1687+J1688</f>
        <v>1413.3899999999999</v>
      </c>
      <c r="K1685" s="56">
        <f>K1686+K1687+K1688</f>
        <v>1457.6399999999999</v>
      </c>
      <c r="L1685" s="56">
        <f>L1686+L1687+L1688</f>
        <v>1217.44</v>
      </c>
      <c r="M1685" s="57">
        <f>M1686+M1687+M1688</f>
        <v>1361.38</v>
      </c>
    </row>
    <row r="1686" spans="1:13" ht="45" customHeight="1" outlineLevel="1" x14ac:dyDescent="0.25">
      <c r="A1686" s="58" t="s">
        <v>39</v>
      </c>
      <c r="B1686" s="59" t="s">
        <v>40</v>
      </c>
      <c r="C1686" s="60" t="s">
        <v>38</v>
      </c>
      <c r="D1686" s="42">
        <f t="shared" si="213"/>
        <v>327</v>
      </c>
      <c r="E1686" s="61">
        <f t="shared" si="212"/>
        <v>68</v>
      </c>
      <c r="F1686" s="61">
        <f t="shared" si="212"/>
        <v>82</v>
      </c>
      <c r="G1686" s="61">
        <f t="shared" si="212"/>
        <v>95</v>
      </c>
      <c r="H1686" s="62">
        <f t="shared" si="212"/>
        <v>82</v>
      </c>
      <c r="I1686" s="45">
        <f t="shared" si="214"/>
        <v>500.55999999999995</v>
      </c>
      <c r="J1686" s="63">
        <f t="shared" ref="J1686:M1693" si="215">J1697+J1708+J1719</f>
        <v>104.09</v>
      </c>
      <c r="K1686" s="63">
        <f t="shared" si="215"/>
        <v>125.52</v>
      </c>
      <c r="L1686" s="63">
        <f t="shared" si="215"/>
        <v>145.41999999999999</v>
      </c>
      <c r="M1686" s="64">
        <f t="shared" si="215"/>
        <v>125.53</v>
      </c>
    </row>
    <row r="1687" spans="1:13" ht="45" customHeight="1" outlineLevel="1" x14ac:dyDescent="0.25">
      <c r="A1687" s="58" t="s">
        <v>41</v>
      </c>
      <c r="B1687" s="65" t="s">
        <v>42</v>
      </c>
      <c r="C1687" s="60" t="s">
        <v>38</v>
      </c>
      <c r="D1687" s="42">
        <f t="shared" si="213"/>
        <v>169</v>
      </c>
      <c r="E1687" s="61">
        <f t="shared" si="212"/>
        <v>33</v>
      </c>
      <c r="F1687" s="61">
        <f t="shared" si="212"/>
        <v>48</v>
      </c>
      <c r="G1687" s="61">
        <f t="shared" si="212"/>
        <v>46</v>
      </c>
      <c r="H1687" s="62">
        <f t="shared" si="212"/>
        <v>42</v>
      </c>
      <c r="I1687" s="45">
        <f t="shared" si="214"/>
        <v>257.08</v>
      </c>
      <c r="J1687" s="63">
        <f t="shared" si="215"/>
        <v>50.2</v>
      </c>
      <c r="K1687" s="63">
        <f t="shared" si="215"/>
        <v>73.02</v>
      </c>
      <c r="L1687" s="63">
        <f t="shared" si="215"/>
        <v>69.97</v>
      </c>
      <c r="M1687" s="64">
        <f t="shared" si="215"/>
        <v>63.89</v>
      </c>
    </row>
    <row r="1688" spans="1:13" ht="30" customHeight="1" outlineLevel="1" x14ac:dyDescent="0.25">
      <c r="A1688" s="58" t="s">
        <v>43</v>
      </c>
      <c r="B1688" s="65" t="s">
        <v>44</v>
      </c>
      <c r="C1688" s="60" t="s">
        <v>45</v>
      </c>
      <c r="D1688" s="42">
        <f t="shared" si="213"/>
        <v>1077</v>
      </c>
      <c r="E1688" s="61">
        <f t="shared" si="212"/>
        <v>289</v>
      </c>
      <c r="F1688" s="61">
        <f t="shared" si="212"/>
        <v>289</v>
      </c>
      <c r="G1688" s="61">
        <f t="shared" si="212"/>
        <v>230</v>
      </c>
      <c r="H1688" s="62">
        <f t="shared" si="212"/>
        <v>269</v>
      </c>
      <c r="I1688" s="45">
        <f t="shared" si="214"/>
        <v>4692.21</v>
      </c>
      <c r="J1688" s="63">
        <f t="shared" si="215"/>
        <v>1259.0999999999999</v>
      </c>
      <c r="K1688" s="63">
        <f t="shared" si="215"/>
        <v>1259.0999999999999</v>
      </c>
      <c r="L1688" s="63">
        <f t="shared" si="215"/>
        <v>1002.05</v>
      </c>
      <c r="M1688" s="64">
        <f t="shared" si="215"/>
        <v>1171.96</v>
      </c>
    </row>
    <row r="1689" spans="1:13" ht="30" customHeight="1" outlineLevel="1" x14ac:dyDescent="0.25">
      <c r="A1689" s="66" t="s">
        <v>46</v>
      </c>
      <c r="B1689" s="172">
        <v>4</v>
      </c>
      <c r="C1689" s="67" t="s">
        <v>47</v>
      </c>
      <c r="D1689" s="42">
        <f t="shared" si="213"/>
        <v>0</v>
      </c>
      <c r="E1689" s="43">
        <f t="shared" si="212"/>
        <v>0</v>
      </c>
      <c r="F1689" s="43">
        <f t="shared" si="212"/>
        <v>0</v>
      </c>
      <c r="G1689" s="43">
        <f t="shared" si="212"/>
        <v>0</v>
      </c>
      <c r="H1689" s="44">
        <f t="shared" si="212"/>
        <v>0</v>
      </c>
      <c r="I1689" s="45">
        <f t="shared" si="214"/>
        <v>0</v>
      </c>
      <c r="J1689" s="46">
        <f t="shared" si="215"/>
        <v>0</v>
      </c>
      <c r="K1689" s="46">
        <f t="shared" si="215"/>
        <v>0</v>
      </c>
      <c r="L1689" s="46">
        <f t="shared" si="215"/>
        <v>0</v>
      </c>
      <c r="M1689" s="47">
        <f t="shared" si="215"/>
        <v>0</v>
      </c>
    </row>
    <row r="1690" spans="1:13" ht="15.75" customHeight="1" outlineLevel="1" x14ac:dyDescent="0.25">
      <c r="A1690" s="200" t="s">
        <v>48</v>
      </c>
      <c r="B1690" s="68" t="s">
        <v>49</v>
      </c>
      <c r="C1690" s="69" t="s">
        <v>50</v>
      </c>
      <c r="D1690" s="42">
        <f>E1690+F1690+G1690+H1690</f>
        <v>0</v>
      </c>
      <c r="E1690" s="43">
        <f t="shared" si="212"/>
        <v>0</v>
      </c>
      <c r="F1690" s="43">
        <f t="shared" si="212"/>
        <v>0</v>
      </c>
      <c r="G1690" s="43">
        <f t="shared" si="212"/>
        <v>0</v>
      </c>
      <c r="H1690" s="44">
        <f t="shared" si="212"/>
        <v>0</v>
      </c>
      <c r="I1690" s="45">
        <f>J1690+K1690+L1690+M1690</f>
        <v>0</v>
      </c>
      <c r="J1690" s="46">
        <f t="shared" si="215"/>
        <v>0</v>
      </c>
      <c r="K1690" s="46">
        <f t="shared" si="215"/>
        <v>0</v>
      </c>
      <c r="L1690" s="46">
        <f t="shared" si="215"/>
        <v>0</v>
      </c>
      <c r="M1690" s="47">
        <f t="shared" si="215"/>
        <v>0</v>
      </c>
    </row>
    <row r="1691" spans="1:13" ht="30" customHeight="1" outlineLevel="1" x14ac:dyDescent="0.25">
      <c r="A1691" s="201"/>
      <c r="B1691" s="68" t="s">
        <v>51</v>
      </c>
      <c r="C1691" s="69" t="s">
        <v>47</v>
      </c>
      <c r="D1691" s="42">
        <f>E1691+F1691+G1691+H1691</f>
        <v>0</v>
      </c>
      <c r="E1691" s="43">
        <f t="shared" si="212"/>
        <v>0</v>
      </c>
      <c r="F1691" s="43">
        <f t="shared" si="212"/>
        <v>0</v>
      </c>
      <c r="G1691" s="43">
        <f t="shared" si="212"/>
        <v>0</v>
      </c>
      <c r="H1691" s="44">
        <f t="shared" si="212"/>
        <v>0</v>
      </c>
      <c r="I1691" s="45">
        <f>J1691+K1691+L1691+M1691</f>
        <v>0</v>
      </c>
      <c r="J1691" s="46">
        <f t="shared" si="215"/>
        <v>0</v>
      </c>
      <c r="K1691" s="46">
        <f t="shared" si="215"/>
        <v>0</v>
      </c>
      <c r="L1691" s="46">
        <f t="shared" si="215"/>
        <v>0</v>
      </c>
      <c r="M1691" s="47">
        <f t="shared" si="215"/>
        <v>0</v>
      </c>
    </row>
    <row r="1692" spans="1:13" ht="45" customHeight="1" outlineLevel="1" x14ac:dyDescent="0.25">
      <c r="A1692" s="70" t="s">
        <v>52</v>
      </c>
      <c r="B1692" s="68" t="s">
        <v>53</v>
      </c>
      <c r="C1692" s="69" t="s">
        <v>47</v>
      </c>
      <c r="D1692" s="42">
        <f>E1692+F1692+G1692+H1692</f>
        <v>0</v>
      </c>
      <c r="E1692" s="43">
        <f t="shared" si="212"/>
        <v>0</v>
      </c>
      <c r="F1692" s="43">
        <f t="shared" si="212"/>
        <v>0</v>
      </c>
      <c r="G1692" s="43">
        <f t="shared" si="212"/>
        <v>0</v>
      </c>
      <c r="H1692" s="44">
        <f t="shared" si="212"/>
        <v>0</v>
      </c>
      <c r="I1692" s="45">
        <f>J1692+K1692+L1692+M1692</f>
        <v>0</v>
      </c>
      <c r="J1692" s="46">
        <f t="shared" si="215"/>
        <v>0</v>
      </c>
      <c r="K1692" s="46">
        <f t="shared" si="215"/>
        <v>0</v>
      </c>
      <c r="L1692" s="46">
        <f t="shared" si="215"/>
        <v>0</v>
      </c>
      <c r="M1692" s="47">
        <f t="shared" si="215"/>
        <v>0</v>
      </c>
    </row>
    <row r="1693" spans="1:13" ht="30.75" customHeight="1" outlineLevel="1" thickBot="1" x14ac:dyDescent="0.3">
      <c r="A1693" s="71" t="s">
        <v>54</v>
      </c>
      <c r="B1693" s="72">
        <v>5</v>
      </c>
      <c r="C1693" s="73" t="s">
        <v>55</v>
      </c>
      <c r="D1693" s="74">
        <f t="shared" si="213"/>
        <v>0</v>
      </c>
      <c r="E1693" s="75">
        <f t="shared" si="212"/>
        <v>0</v>
      </c>
      <c r="F1693" s="75">
        <f t="shared" si="212"/>
        <v>0</v>
      </c>
      <c r="G1693" s="75">
        <f t="shared" si="212"/>
        <v>0</v>
      </c>
      <c r="H1693" s="76">
        <f t="shared" si="212"/>
        <v>0</v>
      </c>
      <c r="I1693" s="77">
        <f t="shared" si="214"/>
        <v>0</v>
      </c>
      <c r="J1693" s="78">
        <f t="shared" si="215"/>
        <v>0</v>
      </c>
      <c r="K1693" s="78">
        <f t="shared" si="215"/>
        <v>0</v>
      </c>
      <c r="L1693" s="78">
        <f t="shared" si="215"/>
        <v>0</v>
      </c>
      <c r="M1693" s="79">
        <f t="shared" si="215"/>
        <v>0</v>
      </c>
    </row>
    <row r="1694" spans="1:13" ht="71.25" customHeight="1" outlineLevel="1" x14ac:dyDescent="0.25">
      <c r="A1694" s="26" t="s">
        <v>56</v>
      </c>
      <c r="B1694" s="27">
        <v>6</v>
      </c>
      <c r="C1694" s="28"/>
      <c r="D1694" s="29"/>
      <c r="E1694" s="30"/>
      <c r="F1694" s="30"/>
      <c r="G1694" s="30"/>
      <c r="H1694" s="31"/>
      <c r="I1694" s="32">
        <f>J1694+K1694+L1694+M1694</f>
        <v>5449.85</v>
      </c>
      <c r="J1694" s="33">
        <f>J1695+J1696+J1700+J1704</f>
        <v>1413.3899999999999</v>
      </c>
      <c r="K1694" s="33">
        <f>K1695+K1696+K1700+K1704</f>
        <v>1457.6399999999999</v>
      </c>
      <c r="L1694" s="33">
        <f>L1695+L1696+L1700+L1704</f>
        <v>1217.44</v>
      </c>
      <c r="M1694" s="34">
        <f>M1695+M1696+M1700+M1704</f>
        <v>1361.38</v>
      </c>
    </row>
    <row r="1695" spans="1:13" ht="15.75" customHeight="1" outlineLevel="1" x14ac:dyDescent="0.25">
      <c r="A1695" s="40" t="s">
        <v>57</v>
      </c>
      <c r="B1695" s="172">
        <v>7</v>
      </c>
      <c r="C1695" s="41" t="s">
        <v>36</v>
      </c>
      <c r="D1695" s="42">
        <v>0</v>
      </c>
      <c r="E1695" s="61">
        <f>ROUND(D1695/4,0)</f>
        <v>0</v>
      </c>
      <c r="F1695" s="61">
        <f>ROUND(D1695/4,0)</f>
        <v>0</v>
      </c>
      <c r="G1695" s="61">
        <f>ROUND(D1695/4,0)</f>
        <v>0</v>
      </c>
      <c r="H1695" s="62">
        <f>D1695-E1695-F1695-G1695</f>
        <v>0</v>
      </c>
      <c r="I1695" s="45">
        <f>J1695+K1695+L1695+M1695</f>
        <v>0</v>
      </c>
      <c r="J1695" s="46">
        <v>0</v>
      </c>
      <c r="K1695" s="46">
        <v>0</v>
      </c>
      <c r="L1695" s="46">
        <v>0</v>
      </c>
      <c r="M1695" s="46">
        <v>0</v>
      </c>
    </row>
    <row r="1696" spans="1:13" ht="15.75" customHeight="1" outlineLevel="1" x14ac:dyDescent="0.25">
      <c r="A1696" s="51" t="s">
        <v>58</v>
      </c>
      <c r="B1696" s="172">
        <v>8</v>
      </c>
      <c r="C1696" s="41" t="s">
        <v>38</v>
      </c>
      <c r="D1696" s="42">
        <f>E1696+F1696+G1696+H1696</f>
        <v>3619</v>
      </c>
      <c r="E1696" s="54">
        <f>E1697+E1698+ROUND(E1699*2.9,0)</f>
        <v>939</v>
      </c>
      <c r="F1696" s="54">
        <f>F1697+F1698+ROUND(F1699*2.9,0)</f>
        <v>968</v>
      </c>
      <c r="G1696" s="54">
        <f>G1697+G1698+ROUND(G1699*2.9,0)</f>
        <v>808</v>
      </c>
      <c r="H1696" s="55">
        <f>H1697+H1698+ROUND(H1699*2.9,0)</f>
        <v>904</v>
      </c>
      <c r="I1696" s="45">
        <f>J1696+K1696+L1696+M1696</f>
        <v>5449.85</v>
      </c>
      <c r="J1696" s="56">
        <f>J1697+J1698+J1699</f>
        <v>1413.3899999999999</v>
      </c>
      <c r="K1696" s="56">
        <f>K1697+K1698+K1699</f>
        <v>1457.6399999999999</v>
      </c>
      <c r="L1696" s="56">
        <f>L1697+L1698+L1699</f>
        <v>1217.44</v>
      </c>
      <c r="M1696" s="57">
        <f>M1697+M1698+M1699</f>
        <v>1361.38</v>
      </c>
    </row>
    <row r="1697" spans="1:13" ht="30" customHeight="1" outlineLevel="1" x14ac:dyDescent="0.25">
      <c r="A1697" s="58" t="s">
        <v>59</v>
      </c>
      <c r="B1697" s="65" t="s">
        <v>60</v>
      </c>
      <c r="C1697" s="60" t="s">
        <v>38</v>
      </c>
      <c r="D1697" s="127">
        <f>SUM(E1697:H1697)</f>
        <v>327</v>
      </c>
      <c r="E1697" s="61">
        <v>68</v>
      </c>
      <c r="F1697" s="61">
        <v>82</v>
      </c>
      <c r="G1697" s="61">
        <v>95</v>
      </c>
      <c r="H1697" s="62">
        <v>82</v>
      </c>
      <c r="I1697" s="45">
        <f>SUM(J1697:M1697)</f>
        <v>500.55999999999995</v>
      </c>
      <c r="J1697" s="46">
        <v>104.09</v>
      </c>
      <c r="K1697" s="46">
        <v>125.52</v>
      </c>
      <c r="L1697" s="46">
        <v>145.41999999999999</v>
      </c>
      <c r="M1697" s="46">
        <v>125.53</v>
      </c>
    </row>
    <row r="1698" spans="1:13" ht="30" customHeight="1" outlineLevel="1" x14ac:dyDescent="0.25">
      <c r="A1698" s="58" t="s">
        <v>61</v>
      </c>
      <c r="B1698" s="65" t="s">
        <v>62</v>
      </c>
      <c r="C1698" s="60" t="s">
        <v>38</v>
      </c>
      <c r="D1698" s="61">
        <f t="shared" ref="D1698:D1704" si="216">SUM(E1698:H1698)</f>
        <v>169</v>
      </c>
      <c r="E1698" s="61">
        <v>33</v>
      </c>
      <c r="F1698" s="61">
        <v>48</v>
      </c>
      <c r="G1698" s="61">
        <v>46</v>
      </c>
      <c r="H1698" s="62">
        <v>42</v>
      </c>
      <c r="I1698" s="45">
        <f>SUM(J1698:M1698)</f>
        <v>257.08</v>
      </c>
      <c r="J1698" s="46">
        <v>50.2</v>
      </c>
      <c r="K1698" s="46">
        <v>73.02</v>
      </c>
      <c r="L1698" s="46">
        <v>69.97</v>
      </c>
      <c r="M1698" s="46">
        <v>63.89</v>
      </c>
    </row>
    <row r="1699" spans="1:13" ht="15.75" customHeight="1" outlineLevel="1" x14ac:dyDescent="0.25">
      <c r="A1699" s="58" t="s">
        <v>63</v>
      </c>
      <c r="B1699" s="65" t="s">
        <v>64</v>
      </c>
      <c r="C1699" s="60" t="s">
        <v>45</v>
      </c>
      <c r="D1699" s="61">
        <f t="shared" si="216"/>
        <v>1077</v>
      </c>
      <c r="E1699" s="61">
        <v>289</v>
      </c>
      <c r="F1699" s="61">
        <v>289</v>
      </c>
      <c r="G1699" s="61">
        <v>230</v>
      </c>
      <c r="H1699" s="62">
        <v>269</v>
      </c>
      <c r="I1699" s="45">
        <f>SUM(J1699:M1699)</f>
        <v>4692.21</v>
      </c>
      <c r="J1699" s="46">
        <v>1259.0999999999999</v>
      </c>
      <c r="K1699" s="46">
        <v>1259.0999999999999</v>
      </c>
      <c r="L1699" s="46">
        <v>1002.05</v>
      </c>
      <c r="M1699" s="46">
        <v>1171.96</v>
      </c>
    </row>
    <row r="1700" spans="1:13" ht="30" customHeight="1" outlineLevel="1" x14ac:dyDescent="0.25">
      <c r="A1700" s="66" t="s">
        <v>65</v>
      </c>
      <c r="B1700" s="172">
        <v>9</v>
      </c>
      <c r="C1700" s="67" t="s">
        <v>47</v>
      </c>
      <c r="D1700" s="42">
        <f t="shared" si="216"/>
        <v>0</v>
      </c>
      <c r="E1700" s="43">
        <v>0</v>
      </c>
      <c r="F1700" s="43">
        <v>0</v>
      </c>
      <c r="G1700" s="43">
        <v>0</v>
      </c>
      <c r="H1700" s="44">
        <v>0</v>
      </c>
      <c r="I1700" s="45">
        <f>J1700+K1700+L1700+M1700</f>
        <v>0</v>
      </c>
      <c r="J1700" s="46">
        <v>0</v>
      </c>
      <c r="K1700" s="46">
        <v>0</v>
      </c>
      <c r="L1700" s="46">
        <v>0</v>
      </c>
      <c r="M1700" s="46">
        <v>0</v>
      </c>
    </row>
    <row r="1701" spans="1:13" ht="15.75" customHeight="1" outlineLevel="1" x14ac:dyDescent="0.25">
      <c r="A1701" s="200" t="s">
        <v>66</v>
      </c>
      <c r="B1701" s="68" t="s">
        <v>67</v>
      </c>
      <c r="C1701" s="69" t="s">
        <v>50</v>
      </c>
      <c r="D1701" s="110">
        <f t="shared" si="216"/>
        <v>0</v>
      </c>
      <c r="E1701" s="54">
        <v>0</v>
      </c>
      <c r="F1701" s="54">
        <v>0</v>
      </c>
      <c r="G1701" s="54">
        <v>0</v>
      </c>
      <c r="H1701" s="55">
        <v>0</v>
      </c>
      <c r="I1701" s="143">
        <v>0</v>
      </c>
      <c r="J1701" s="56">
        <v>0</v>
      </c>
      <c r="K1701" s="56">
        <v>0</v>
      </c>
      <c r="L1701" s="56">
        <v>0</v>
      </c>
      <c r="M1701" s="56">
        <v>0</v>
      </c>
    </row>
    <row r="1702" spans="1:13" ht="30" customHeight="1" outlineLevel="1" x14ac:dyDescent="0.25">
      <c r="A1702" s="201"/>
      <c r="B1702" s="68" t="s">
        <v>68</v>
      </c>
      <c r="C1702" s="69" t="s">
        <v>47</v>
      </c>
      <c r="D1702" s="110">
        <f t="shared" si="216"/>
        <v>0</v>
      </c>
      <c r="E1702" s="54">
        <v>0</v>
      </c>
      <c r="F1702" s="54">
        <v>0</v>
      </c>
      <c r="G1702" s="54">
        <v>0</v>
      </c>
      <c r="H1702" s="55">
        <v>0</v>
      </c>
      <c r="I1702" s="143">
        <v>0</v>
      </c>
      <c r="J1702" s="56">
        <v>0</v>
      </c>
      <c r="K1702" s="56">
        <v>0</v>
      </c>
      <c r="L1702" s="56">
        <v>0</v>
      </c>
      <c r="M1702" s="56">
        <v>0</v>
      </c>
    </row>
    <row r="1703" spans="1:13" ht="30" customHeight="1" outlineLevel="1" x14ac:dyDescent="0.25">
      <c r="A1703" s="70" t="s">
        <v>69</v>
      </c>
      <c r="B1703" s="68" t="s">
        <v>70</v>
      </c>
      <c r="C1703" s="69" t="s">
        <v>47</v>
      </c>
      <c r="D1703" s="110">
        <f t="shared" si="216"/>
        <v>0</v>
      </c>
      <c r="E1703" s="54">
        <v>0</v>
      </c>
      <c r="F1703" s="54">
        <v>0</v>
      </c>
      <c r="G1703" s="54">
        <v>0</v>
      </c>
      <c r="H1703" s="55">
        <v>0</v>
      </c>
      <c r="I1703" s="143">
        <v>0</v>
      </c>
      <c r="J1703" s="56">
        <v>0</v>
      </c>
      <c r="K1703" s="56">
        <v>0</v>
      </c>
      <c r="L1703" s="56">
        <v>0</v>
      </c>
      <c r="M1703" s="56">
        <v>0</v>
      </c>
    </row>
    <row r="1704" spans="1:13" ht="16.5" customHeight="1" outlineLevel="1" thickBot="1" x14ac:dyDescent="0.3">
      <c r="A1704" s="71" t="s">
        <v>71</v>
      </c>
      <c r="B1704" s="72">
        <v>10</v>
      </c>
      <c r="C1704" s="73" t="s">
        <v>55</v>
      </c>
      <c r="D1704" s="74">
        <f t="shared" si="216"/>
        <v>0</v>
      </c>
      <c r="E1704" s="75">
        <v>0</v>
      </c>
      <c r="F1704" s="75">
        <v>0</v>
      </c>
      <c r="G1704" s="75">
        <v>0</v>
      </c>
      <c r="H1704" s="76">
        <v>0</v>
      </c>
      <c r="I1704" s="77">
        <v>0</v>
      </c>
      <c r="J1704" s="78">
        <v>0</v>
      </c>
      <c r="K1704" s="78">
        <v>0</v>
      </c>
      <c r="L1704" s="78">
        <v>0</v>
      </c>
      <c r="M1704" s="78">
        <v>0</v>
      </c>
    </row>
    <row r="1705" spans="1:13" ht="71.25" customHeight="1" outlineLevel="1" x14ac:dyDescent="0.25">
      <c r="A1705" s="26" t="s">
        <v>72</v>
      </c>
      <c r="B1705" s="27">
        <v>11</v>
      </c>
      <c r="C1705" s="28"/>
      <c r="D1705" s="99" t="s">
        <v>73</v>
      </c>
      <c r="E1705" s="30" t="s">
        <v>73</v>
      </c>
      <c r="F1705" s="30" t="s">
        <v>73</v>
      </c>
      <c r="G1705" s="30" t="s">
        <v>73</v>
      </c>
      <c r="H1705" s="30" t="s">
        <v>73</v>
      </c>
      <c r="I1705" s="32">
        <f>J1705+K1705+L1705+M1705</f>
        <v>0</v>
      </c>
      <c r="J1705" s="33">
        <f>J1706+J1707+J1711+J1715</f>
        <v>0</v>
      </c>
      <c r="K1705" s="33">
        <f>K1706+K1707+K1711+K1715</f>
        <v>0</v>
      </c>
      <c r="L1705" s="33">
        <f>L1706+L1707+L1711+L1715</f>
        <v>0</v>
      </c>
      <c r="M1705" s="34">
        <f>M1706+M1707+M1711+M1715</f>
        <v>0</v>
      </c>
    </row>
    <row r="1706" spans="1:13" ht="15.75" customHeight="1" outlineLevel="1" x14ac:dyDescent="0.25">
      <c r="A1706" s="40" t="s">
        <v>57</v>
      </c>
      <c r="B1706" s="172">
        <v>12</v>
      </c>
      <c r="C1706" s="41" t="s">
        <v>36</v>
      </c>
      <c r="D1706" s="42" t="s">
        <v>73</v>
      </c>
      <c r="E1706" s="43" t="s">
        <v>73</v>
      </c>
      <c r="F1706" s="43" t="s">
        <v>73</v>
      </c>
      <c r="G1706" s="43" t="s">
        <v>73</v>
      </c>
      <c r="H1706" s="44" t="s">
        <v>73</v>
      </c>
      <c r="I1706" s="45">
        <f>J1706+K1706+L1706+M1706</f>
        <v>0</v>
      </c>
      <c r="J1706" s="46">
        <v>0</v>
      </c>
      <c r="K1706" s="46">
        <v>0</v>
      </c>
      <c r="L1706" s="46">
        <v>0</v>
      </c>
      <c r="M1706" s="46">
        <v>0</v>
      </c>
    </row>
    <row r="1707" spans="1:13" ht="15.75" customHeight="1" outlineLevel="1" x14ac:dyDescent="0.25">
      <c r="A1707" s="51" t="s">
        <v>58</v>
      </c>
      <c r="B1707" s="172">
        <v>13</v>
      </c>
      <c r="C1707" s="41" t="s">
        <v>38</v>
      </c>
      <c r="D1707" s="42" t="s">
        <v>73</v>
      </c>
      <c r="E1707" s="54" t="s">
        <v>73</v>
      </c>
      <c r="F1707" s="54" t="s">
        <v>73</v>
      </c>
      <c r="G1707" s="54" t="s">
        <v>73</v>
      </c>
      <c r="H1707" s="55" t="s">
        <v>73</v>
      </c>
      <c r="I1707" s="45">
        <f t="shared" ref="I1707:I1715" si="217">J1707+K1707+L1707+M1707</f>
        <v>0</v>
      </c>
      <c r="J1707" s="56">
        <f>J1708+J1709+J1710</f>
        <v>0</v>
      </c>
      <c r="K1707" s="56">
        <f>K1708+K1709+K1710</f>
        <v>0</v>
      </c>
      <c r="L1707" s="56">
        <f>L1708+L1709+L1710</f>
        <v>0</v>
      </c>
      <c r="M1707" s="57">
        <f>M1708+M1709+M1710</f>
        <v>0</v>
      </c>
    </row>
    <row r="1708" spans="1:13" ht="30" customHeight="1" outlineLevel="1" x14ac:dyDescent="0.25">
      <c r="A1708" s="58" t="s">
        <v>59</v>
      </c>
      <c r="B1708" s="65" t="s">
        <v>74</v>
      </c>
      <c r="C1708" s="60" t="s">
        <v>38</v>
      </c>
      <c r="D1708" s="42" t="s">
        <v>73</v>
      </c>
      <c r="E1708" s="61" t="s">
        <v>73</v>
      </c>
      <c r="F1708" s="61" t="s">
        <v>73</v>
      </c>
      <c r="G1708" s="61" t="s">
        <v>73</v>
      </c>
      <c r="H1708" s="62" t="s">
        <v>73</v>
      </c>
      <c r="I1708" s="45">
        <f t="shared" si="217"/>
        <v>0</v>
      </c>
      <c r="J1708" s="153">
        <v>0</v>
      </c>
      <c r="K1708" s="153">
        <v>0</v>
      </c>
      <c r="L1708" s="153">
        <v>0</v>
      </c>
      <c r="M1708" s="154">
        <v>0</v>
      </c>
    </row>
    <row r="1709" spans="1:13" ht="30" customHeight="1" outlineLevel="1" x14ac:dyDescent="0.25">
      <c r="A1709" s="58" t="s">
        <v>61</v>
      </c>
      <c r="B1709" s="65" t="s">
        <v>75</v>
      </c>
      <c r="C1709" s="60" t="s">
        <v>38</v>
      </c>
      <c r="D1709" s="42" t="s">
        <v>73</v>
      </c>
      <c r="E1709" s="61" t="s">
        <v>73</v>
      </c>
      <c r="F1709" s="61" t="s">
        <v>73</v>
      </c>
      <c r="G1709" s="61" t="s">
        <v>73</v>
      </c>
      <c r="H1709" s="62" t="s">
        <v>73</v>
      </c>
      <c r="I1709" s="45">
        <f t="shared" si="217"/>
        <v>0</v>
      </c>
      <c r="J1709" s="63">
        <v>0</v>
      </c>
      <c r="K1709" s="63">
        <v>0</v>
      </c>
      <c r="L1709" s="63">
        <v>0</v>
      </c>
      <c r="M1709" s="64">
        <v>0</v>
      </c>
    </row>
    <row r="1710" spans="1:13" ht="15.75" customHeight="1" outlineLevel="1" x14ac:dyDescent="0.25">
      <c r="A1710" s="58" t="s">
        <v>63</v>
      </c>
      <c r="B1710" s="65" t="s">
        <v>76</v>
      </c>
      <c r="C1710" s="60" t="s">
        <v>45</v>
      </c>
      <c r="D1710" s="42" t="s">
        <v>73</v>
      </c>
      <c r="E1710" s="61" t="s">
        <v>73</v>
      </c>
      <c r="F1710" s="61" t="s">
        <v>73</v>
      </c>
      <c r="G1710" s="61" t="s">
        <v>73</v>
      </c>
      <c r="H1710" s="62" t="s">
        <v>73</v>
      </c>
      <c r="I1710" s="45">
        <f t="shared" si="217"/>
        <v>0</v>
      </c>
      <c r="J1710" s="63">
        <v>0</v>
      </c>
      <c r="K1710" s="63">
        <v>0</v>
      </c>
      <c r="L1710" s="63">
        <v>0</v>
      </c>
      <c r="M1710" s="64">
        <v>0</v>
      </c>
    </row>
    <row r="1711" spans="1:13" ht="30" customHeight="1" outlineLevel="1" x14ac:dyDescent="0.25">
      <c r="A1711" s="66" t="s">
        <v>65</v>
      </c>
      <c r="B1711" s="172">
        <v>14</v>
      </c>
      <c r="C1711" s="67" t="s">
        <v>47</v>
      </c>
      <c r="D1711" s="42" t="s">
        <v>73</v>
      </c>
      <c r="E1711" s="43" t="s">
        <v>73</v>
      </c>
      <c r="F1711" s="43" t="s">
        <v>73</v>
      </c>
      <c r="G1711" s="43" t="s">
        <v>73</v>
      </c>
      <c r="H1711" s="44" t="s">
        <v>73</v>
      </c>
      <c r="I1711" s="45">
        <f t="shared" si="217"/>
        <v>0</v>
      </c>
      <c r="J1711" s="46">
        <v>0</v>
      </c>
      <c r="K1711" s="46">
        <v>0</v>
      </c>
      <c r="L1711" s="46">
        <v>0</v>
      </c>
      <c r="M1711" s="47">
        <v>0</v>
      </c>
    </row>
    <row r="1712" spans="1:13" ht="15.75" customHeight="1" outlineLevel="1" x14ac:dyDescent="0.25">
      <c r="A1712" s="200" t="s">
        <v>66</v>
      </c>
      <c r="B1712" s="68" t="s">
        <v>77</v>
      </c>
      <c r="C1712" s="69" t="s">
        <v>50</v>
      </c>
      <c r="D1712" s="42" t="s">
        <v>73</v>
      </c>
      <c r="E1712" s="43" t="s">
        <v>73</v>
      </c>
      <c r="F1712" s="43" t="s">
        <v>73</v>
      </c>
      <c r="G1712" s="43" t="s">
        <v>73</v>
      </c>
      <c r="H1712" s="44" t="s">
        <v>73</v>
      </c>
      <c r="I1712" s="45">
        <f>J1712+K1712+L1712+M1712</f>
        <v>0</v>
      </c>
      <c r="J1712" s="56"/>
      <c r="K1712" s="56"/>
      <c r="L1712" s="56"/>
      <c r="M1712" s="57"/>
    </row>
    <row r="1713" spans="1:13" ht="30" customHeight="1" outlineLevel="1" x14ac:dyDescent="0.25">
      <c r="A1713" s="201"/>
      <c r="B1713" s="68" t="s">
        <v>78</v>
      </c>
      <c r="C1713" s="69" t="s">
        <v>47</v>
      </c>
      <c r="D1713" s="42" t="s">
        <v>73</v>
      </c>
      <c r="E1713" s="43" t="s">
        <v>73</v>
      </c>
      <c r="F1713" s="43" t="s">
        <v>73</v>
      </c>
      <c r="G1713" s="43" t="s">
        <v>73</v>
      </c>
      <c r="H1713" s="44" t="s">
        <v>73</v>
      </c>
      <c r="I1713" s="45">
        <f>J1713+K1713+L1713+M1713</f>
        <v>0</v>
      </c>
      <c r="J1713" s="56"/>
      <c r="K1713" s="56"/>
      <c r="L1713" s="56"/>
      <c r="M1713" s="57"/>
    </row>
    <row r="1714" spans="1:13" ht="30" customHeight="1" outlineLevel="1" x14ac:dyDescent="0.25">
      <c r="A1714" s="70" t="s">
        <v>69</v>
      </c>
      <c r="B1714" s="68" t="s">
        <v>79</v>
      </c>
      <c r="C1714" s="69" t="s">
        <v>47</v>
      </c>
      <c r="D1714" s="42" t="s">
        <v>73</v>
      </c>
      <c r="E1714" s="43" t="s">
        <v>73</v>
      </c>
      <c r="F1714" s="43" t="s">
        <v>73</v>
      </c>
      <c r="G1714" s="43" t="s">
        <v>73</v>
      </c>
      <c r="H1714" s="44" t="s">
        <v>73</v>
      </c>
      <c r="I1714" s="45">
        <f>J1714+K1714+L1714+M1714</f>
        <v>0</v>
      </c>
      <c r="J1714" s="56"/>
      <c r="K1714" s="56"/>
      <c r="L1714" s="56"/>
      <c r="M1714" s="57"/>
    </row>
    <row r="1715" spans="1:13" ht="16.5" customHeight="1" outlineLevel="1" thickBot="1" x14ac:dyDescent="0.3">
      <c r="A1715" s="71" t="s">
        <v>71</v>
      </c>
      <c r="B1715" s="72">
        <v>15</v>
      </c>
      <c r="C1715" s="73" t="s">
        <v>55</v>
      </c>
      <c r="D1715" s="74" t="s">
        <v>73</v>
      </c>
      <c r="E1715" s="75" t="s">
        <v>73</v>
      </c>
      <c r="F1715" s="75" t="s">
        <v>73</v>
      </c>
      <c r="G1715" s="75" t="s">
        <v>73</v>
      </c>
      <c r="H1715" s="76" t="s">
        <v>73</v>
      </c>
      <c r="I1715" s="77">
        <f t="shared" si="217"/>
        <v>0</v>
      </c>
      <c r="J1715" s="78">
        <v>0</v>
      </c>
      <c r="K1715" s="78">
        <v>0</v>
      </c>
      <c r="L1715" s="78">
        <v>0</v>
      </c>
      <c r="M1715" s="79">
        <v>0</v>
      </c>
    </row>
    <row r="1716" spans="1:13" ht="42.75" customHeight="1" outlineLevel="1" x14ac:dyDescent="0.25">
      <c r="A1716" s="26" t="s">
        <v>80</v>
      </c>
      <c r="B1716" s="27">
        <v>16</v>
      </c>
      <c r="C1716" s="28"/>
      <c r="D1716" s="99">
        <f>E1716+F1716+G1716+H1716</f>
        <v>0</v>
      </c>
      <c r="E1716" s="30">
        <f>E1717+E1718+E1722+E1726</f>
        <v>0</v>
      </c>
      <c r="F1716" s="30">
        <f>F1717+F1718+F1722+F1726</f>
        <v>0</v>
      </c>
      <c r="G1716" s="30">
        <f>G1717+G1718+G1722+G1726</f>
        <v>0</v>
      </c>
      <c r="H1716" s="31">
        <f>H1717+H1718+H1722+H1726</f>
        <v>0</v>
      </c>
      <c r="I1716" s="101">
        <f>J1716+K1716+L1716+M1716</f>
        <v>0</v>
      </c>
      <c r="J1716" s="33">
        <f>J1717+J1718+J1722+J1726</f>
        <v>0</v>
      </c>
      <c r="K1716" s="33">
        <f>K1717+K1718+K1722+K1726</f>
        <v>0</v>
      </c>
      <c r="L1716" s="33">
        <f>L1717+L1718+L1722+L1726</f>
        <v>0</v>
      </c>
      <c r="M1716" s="34">
        <f>M1717+M1718+M1722+M1726</f>
        <v>0</v>
      </c>
    </row>
    <row r="1717" spans="1:13" ht="15.75" customHeight="1" outlineLevel="1" x14ac:dyDescent="0.25">
      <c r="A1717" s="40" t="s">
        <v>57</v>
      </c>
      <c r="B1717" s="172">
        <v>17</v>
      </c>
      <c r="C1717" s="41" t="s">
        <v>36</v>
      </c>
      <c r="D1717" s="42">
        <f>E1717+F1717+G1717+H1717</f>
        <v>0</v>
      </c>
      <c r="E1717" s="43"/>
      <c r="F1717" s="43"/>
      <c r="G1717" s="43"/>
      <c r="H1717" s="44"/>
      <c r="I1717" s="45">
        <f>J1717+K1717+L1717+M1717</f>
        <v>0</v>
      </c>
      <c r="J1717" s="46"/>
      <c r="K1717" s="46"/>
      <c r="L1717" s="46"/>
      <c r="M1717" s="47"/>
    </row>
    <row r="1718" spans="1:13" ht="15.75" customHeight="1" outlineLevel="1" x14ac:dyDescent="0.25">
      <c r="A1718" s="51" t="s">
        <v>58</v>
      </c>
      <c r="B1718" s="172">
        <v>18</v>
      </c>
      <c r="C1718" s="41" t="s">
        <v>38</v>
      </c>
      <c r="D1718" s="42">
        <f t="shared" ref="D1718:D1726" si="218">E1718+F1718+G1718+H1718</f>
        <v>0</v>
      </c>
      <c r="E1718" s="54">
        <f>E1719+E1720+E1721</f>
        <v>0</v>
      </c>
      <c r="F1718" s="54">
        <f>F1719+F1720+F1721</f>
        <v>0</v>
      </c>
      <c r="G1718" s="54">
        <f>G1719+G1720+G1721</f>
        <v>0</v>
      </c>
      <c r="H1718" s="55">
        <f>H1719+H1720+H1721</f>
        <v>0</v>
      </c>
      <c r="I1718" s="45">
        <f t="shared" ref="I1718:I1726" si="219">J1718+K1718+L1718+M1718</f>
        <v>0</v>
      </c>
      <c r="J1718" s="56">
        <f>J1719+J1720+J1721</f>
        <v>0</v>
      </c>
      <c r="K1718" s="56">
        <f>K1719+K1720+K1721</f>
        <v>0</v>
      </c>
      <c r="L1718" s="56">
        <f>L1719+L1720+L1721</f>
        <v>0</v>
      </c>
      <c r="M1718" s="57">
        <f>M1719+M1720+M1721</f>
        <v>0</v>
      </c>
    </row>
    <row r="1719" spans="1:13" ht="30" customHeight="1" outlineLevel="1" x14ac:dyDescent="0.25">
      <c r="A1719" s="58" t="s">
        <v>59</v>
      </c>
      <c r="B1719" s="65" t="s">
        <v>81</v>
      </c>
      <c r="C1719" s="60" t="s">
        <v>38</v>
      </c>
      <c r="D1719" s="42">
        <f t="shared" si="218"/>
        <v>0</v>
      </c>
      <c r="E1719" s="61"/>
      <c r="F1719" s="61"/>
      <c r="G1719" s="61"/>
      <c r="H1719" s="62"/>
      <c r="I1719" s="45">
        <f t="shared" si="219"/>
        <v>0</v>
      </c>
      <c r="J1719" s="63"/>
      <c r="K1719" s="63"/>
      <c r="L1719" s="63"/>
      <c r="M1719" s="64"/>
    </row>
    <row r="1720" spans="1:13" ht="30" customHeight="1" outlineLevel="1" x14ac:dyDescent="0.25">
      <c r="A1720" s="58" t="s">
        <v>61</v>
      </c>
      <c r="B1720" s="65" t="s">
        <v>82</v>
      </c>
      <c r="C1720" s="60" t="s">
        <v>38</v>
      </c>
      <c r="D1720" s="42">
        <f t="shared" si="218"/>
        <v>0</v>
      </c>
      <c r="E1720" s="61"/>
      <c r="F1720" s="61"/>
      <c r="G1720" s="61"/>
      <c r="H1720" s="62"/>
      <c r="I1720" s="45">
        <f t="shared" si="219"/>
        <v>0</v>
      </c>
      <c r="J1720" s="63"/>
      <c r="K1720" s="63"/>
      <c r="L1720" s="63"/>
      <c r="M1720" s="64"/>
    </row>
    <row r="1721" spans="1:13" ht="15.75" customHeight="1" outlineLevel="1" x14ac:dyDescent="0.25">
      <c r="A1721" s="58" t="s">
        <v>63</v>
      </c>
      <c r="B1721" s="65" t="s">
        <v>83</v>
      </c>
      <c r="C1721" s="60" t="s">
        <v>45</v>
      </c>
      <c r="D1721" s="42">
        <f t="shared" si="218"/>
        <v>0</v>
      </c>
      <c r="E1721" s="61"/>
      <c r="F1721" s="61"/>
      <c r="G1721" s="61"/>
      <c r="H1721" s="62"/>
      <c r="I1721" s="45">
        <f t="shared" si="219"/>
        <v>0</v>
      </c>
      <c r="J1721" s="63"/>
      <c r="K1721" s="63"/>
      <c r="L1721" s="63"/>
      <c r="M1721" s="64"/>
    </row>
    <row r="1722" spans="1:13" ht="30" customHeight="1" outlineLevel="1" x14ac:dyDescent="0.25">
      <c r="A1722" s="66" t="s">
        <v>65</v>
      </c>
      <c r="B1722" s="172">
        <v>19</v>
      </c>
      <c r="C1722" s="67" t="s">
        <v>47</v>
      </c>
      <c r="D1722" s="42">
        <f t="shared" si="218"/>
        <v>0</v>
      </c>
      <c r="E1722" s="43"/>
      <c r="F1722" s="43"/>
      <c r="G1722" s="43"/>
      <c r="H1722" s="44"/>
      <c r="I1722" s="45">
        <f t="shared" si="219"/>
        <v>0</v>
      </c>
      <c r="J1722" s="46"/>
      <c r="K1722" s="46"/>
      <c r="L1722" s="46"/>
      <c r="M1722" s="47"/>
    </row>
    <row r="1723" spans="1:13" ht="15.75" customHeight="1" outlineLevel="1" x14ac:dyDescent="0.25">
      <c r="A1723" s="200" t="s">
        <v>66</v>
      </c>
      <c r="B1723" s="68" t="s">
        <v>84</v>
      </c>
      <c r="C1723" s="69" t="s">
        <v>50</v>
      </c>
      <c r="D1723" s="42">
        <f>E1723+F1723+G1723+H1723</f>
        <v>0</v>
      </c>
      <c r="E1723" s="43"/>
      <c r="F1723" s="43"/>
      <c r="G1723" s="43"/>
      <c r="H1723" s="44"/>
      <c r="I1723" s="45">
        <f>J1723+K1723+L1723+M1723</f>
        <v>0</v>
      </c>
      <c r="J1723" s="46"/>
      <c r="K1723" s="56"/>
      <c r="L1723" s="56"/>
      <c r="M1723" s="57"/>
    </row>
    <row r="1724" spans="1:13" ht="30" customHeight="1" outlineLevel="1" x14ac:dyDescent="0.25">
      <c r="A1724" s="201"/>
      <c r="B1724" s="68" t="s">
        <v>85</v>
      </c>
      <c r="C1724" s="69" t="s">
        <v>47</v>
      </c>
      <c r="D1724" s="42">
        <f>E1724+F1724+G1724+H1724</f>
        <v>0</v>
      </c>
      <c r="E1724" s="43"/>
      <c r="F1724" s="43"/>
      <c r="G1724" s="43"/>
      <c r="H1724" s="44"/>
      <c r="I1724" s="45">
        <f>J1724+K1724+L1724+M1724</f>
        <v>0</v>
      </c>
      <c r="J1724" s="46"/>
      <c r="K1724" s="56"/>
      <c r="L1724" s="56"/>
      <c r="M1724" s="57"/>
    </row>
    <row r="1725" spans="1:13" ht="30" customHeight="1" outlineLevel="1" x14ac:dyDescent="0.25">
      <c r="A1725" s="70" t="s">
        <v>69</v>
      </c>
      <c r="B1725" s="68" t="s">
        <v>86</v>
      </c>
      <c r="C1725" s="69" t="s">
        <v>47</v>
      </c>
      <c r="D1725" s="42">
        <f>E1725+F1725+G1725+H1725</f>
        <v>0</v>
      </c>
      <c r="E1725" s="43"/>
      <c r="F1725" s="43"/>
      <c r="G1725" s="43"/>
      <c r="H1725" s="44"/>
      <c r="I1725" s="45">
        <f>J1725+K1725+L1725+M1725</f>
        <v>0</v>
      </c>
      <c r="J1725" s="46"/>
      <c r="K1725" s="56"/>
      <c r="L1725" s="56"/>
      <c r="M1725" s="57"/>
    </row>
    <row r="1726" spans="1:13" ht="16.5" customHeight="1" outlineLevel="1" thickBot="1" x14ac:dyDescent="0.3">
      <c r="A1726" s="102" t="s">
        <v>71</v>
      </c>
      <c r="B1726" s="173">
        <v>20</v>
      </c>
      <c r="C1726" s="103" t="s">
        <v>55</v>
      </c>
      <c r="D1726" s="104">
        <f t="shared" si="218"/>
        <v>0</v>
      </c>
      <c r="E1726" s="105"/>
      <c r="F1726" s="105"/>
      <c r="G1726" s="105"/>
      <c r="H1726" s="106"/>
      <c r="I1726" s="107">
        <f t="shared" si="219"/>
        <v>0</v>
      </c>
      <c r="J1726" s="108"/>
      <c r="K1726" s="108"/>
      <c r="L1726" s="108"/>
      <c r="M1726" s="109"/>
    </row>
    <row r="1727" spans="1:13" ht="16.5" thickTop="1" x14ac:dyDescent="0.25"/>
    <row r="1736" spans="11:13" ht="15.75" customHeight="1" outlineLevel="1" x14ac:dyDescent="0.25">
      <c r="K1736" s="174" t="s">
        <v>0</v>
      </c>
      <c r="L1736" s="174"/>
      <c r="M1736" s="174"/>
    </row>
    <row r="1737" spans="11:13" ht="15.75" customHeight="1" outlineLevel="1" x14ac:dyDescent="0.25">
      <c r="K1737" s="174" t="s">
        <v>1</v>
      </c>
      <c r="L1737" s="174"/>
      <c r="M1737" s="174"/>
    </row>
    <row r="1738" spans="11:13" ht="15.75" customHeight="1" outlineLevel="1" x14ac:dyDescent="0.25">
      <c r="K1738" s="174" t="s">
        <v>2</v>
      </c>
      <c r="L1738" s="174"/>
      <c r="M1738" s="174"/>
    </row>
    <row r="1739" spans="11:13" ht="15.75" customHeight="1" outlineLevel="1" x14ac:dyDescent="0.25">
      <c r="K1739" s="174" t="s">
        <v>3</v>
      </c>
      <c r="L1739" s="174"/>
      <c r="M1739" s="174"/>
    </row>
    <row r="1740" spans="11:13" ht="15.75" customHeight="1" outlineLevel="1" x14ac:dyDescent="0.25">
      <c r="K1740" s="174" t="s">
        <v>4</v>
      </c>
      <c r="L1740" s="174"/>
      <c r="M1740" s="174"/>
    </row>
    <row r="1741" spans="11:13" ht="15.75" customHeight="1" outlineLevel="1" x14ac:dyDescent="0.25">
      <c r="K1741" s="174" t="s">
        <v>5</v>
      </c>
      <c r="L1741" s="174"/>
      <c r="M1741" s="174"/>
    </row>
    <row r="1742" spans="11:13" ht="15.75" customHeight="1" outlineLevel="1" x14ac:dyDescent="0.25">
      <c r="K1742" s="174" t="s">
        <v>6</v>
      </c>
      <c r="L1742" s="174"/>
      <c r="M1742" s="174"/>
    </row>
    <row r="1743" spans="11:13" ht="15.75" customHeight="1" outlineLevel="1" x14ac:dyDescent="0.25">
      <c r="K1743" s="174" t="s">
        <v>7</v>
      </c>
      <c r="L1743" s="174"/>
      <c r="M1743" s="174"/>
    </row>
    <row r="1744" spans="11:13" ht="15.75" customHeight="1" outlineLevel="1" x14ac:dyDescent="0.25"/>
    <row r="1745" spans="1:13" ht="16.5" customHeight="1" outlineLevel="1" x14ac:dyDescent="0.25">
      <c r="A1745" s="175" t="str">
        <f>$A$10</f>
        <v>Объёмы медицинской помощи по территориальной программе обязательного медицинского страхования на 2018 год</v>
      </c>
      <c r="B1745" s="175"/>
      <c r="C1745" s="175"/>
      <c r="D1745" s="175"/>
      <c r="E1745" s="175"/>
      <c r="F1745" s="175"/>
      <c r="G1745" s="175"/>
      <c r="H1745" s="175"/>
      <c r="I1745" s="175"/>
      <c r="J1745" s="175"/>
      <c r="K1745" s="175"/>
      <c r="L1745" s="175"/>
      <c r="M1745" s="175"/>
    </row>
    <row r="1746" spans="1:13" ht="16.5" customHeight="1" outlineLevel="1" x14ac:dyDescent="0.25">
      <c r="A1746" s="176" t="s">
        <v>111</v>
      </c>
      <c r="B1746" s="176"/>
      <c r="C1746" s="176"/>
      <c r="D1746" s="176"/>
      <c r="E1746" s="176"/>
      <c r="F1746" s="176"/>
      <c r="G1746" s="176"/>
      <c r="H1746" s="176"/>
      <c r="I1746" s="176"/>
      <c r="J1746" s="176"/>
      <c r="K1746" s="176"/>
      <c r="L1746" s="176"/>
      <c r="M1746" s="176"/>
    </row>
    <row r="1747" spans="1:13" ht="16.5" customHeight="1" outlineLevel="1" x14ac:dyDescent="0.25">
      <c r="A1747" s="175" t="str">
        <f>$A$12</f>
        <v>для лиц, застрахованных в филиале АО "ГСМК "Сахамедстрах" в г. Магадане Магаданской области</v>
      </c>
      <c r="B1747" s="175"/>
      <c r="C1747" s="175"/>
      <c r="D1747" s="175"/>
      <c r="E1747" s="175"/>
      <c r="F1747" s="175"/>
      <c r="G1747" s="175"/>
      <c r="H1747" s="175"/>
      <c r="I1747" s="175"/>
      <c r="J1747" s="175"/>
      <c r="K1747" s="175"/>
      <c r="L1747" s="175"/>
      <c r="M1747" s="175"/>
    </row>
    <row r="1748" spans="1:13" ht="16.5" customHeight="1" outlineLevel="1" thickBot="1" x14ac:dyDescent="0.3">
      <c r="A1748" s="6"/>
      <c r="B1748" s="7"/>
      <c r="C1748" s="6"/>
      <c r="D1748" s="8"/>
      <c r="E1748" s="8"/>
      <c r="F1748" s="8"/>
      <c r="G1748" s="8"/>
      <c r="H1748" s="8"/>
      <c r="I1748" s="6"/>
      <c r="J1748" s="6"/>
      <c r="K1748" s="6"/>
      <c r="L1748" s="6"/>
      <c r="M1748" s="6"/>
    </row>
    <row r="1749" spans="1:13" ht="16.5" customHeight="1" outlineLevel="1" thickTop="1" x14ac:dyDescent="0.25">
      <c r="A1749" s="177" t="s">
        <v>11</v>
      </c>
      <c r="B1749" s="180" t="s">
        <v>12</v>
      </c>
      <c r="C1749" s="183" t="s">
        <v>13</v>
      </c>
      <c r="D1749" s="186" t="str">
        <f>$D$14</f>
        <v>Всего на 2018 год</v>
      </c>
      <c r="E1749" s="189" t="s">
        <v>15</v>
      </c>
      <c r="F1749" s="189"/>
      <c r="G1749" s="189"/>
      <c r="H1749" s="190"/>
      <c r="I1749" s="193" t="str">
        <f>$I$14</f>
        <v>Всего на 2018 год</v>
      </c>
      <c r="J1749" s="196" t="s">
        <v>16</v>
      </c>
      <c r="K1749" s="196"/>
      <c r="L1749" s="196"/>
      <c r="M1749" s="197"/>
    </row>
    <row r="1750" spans="1:13" ht="15.75" customHeight="1" outlineLevel="1" x14ac:dyDescent="0.25">
      <c r="A1750" s="178"/>
      <c r="B1750" s="181"/>
      <c r="C1750" s="184"/>
      <c r="D1750" s="187"/>
      <c r="E1750" s="191"/>
      <c r="F1750" s="191"/>
      <c r="G1750" s="191"/>
      <c r="H1750" s="192"/>
      <c r="I1750" s="194"/>
      <c r="J1750" s="198"/>
      <c r="K1750" s="198"/>
      <c r="L1750" s="198"/>
      <c r="M1750" s="199"/>
    </row>
    <row r="1751" spans="1:13" ht="30.75" customHeight="1" outlineLevel="1" thickBot="1" x14ac:dyDescent="0.3">
      <c r="A1751" s="179"/>
      <c r="B1751" s="182"/>
      <c r="C1751" s="185"/>
      <c r="D1751" s="188"/>
      <c r="E1751" s="9" t="s">
        <v>17</v>
      </c>
      <c r="F1751" s="9" t="s">
        <v>18</v>
      </c>
      <c r="G1751" s="9" t="s">
        <v>19</v>
      </c>
      <c r="H1751" s="10" t="s">
        <v>20</v>
      </c>
      <c r="I1751" s="195"/>
      <c r="J1751" s="11" t="s">
        <v>17</v>
      </c>
      <c r="K1751" s="11" t="s">
        <v>18</v>
      </c>
      <c r="L1751" s="11" t="s">
        <v>19</v>
      </c>
      <c r="M1751" s="12" t="s">
        <v>20</v>
      </c>
    </row>
    <row r="1752" spans="1:13" ht="17.25" customHeight="1" outlineLevel="1" thickTop="1" thickBot="1" x14ac:dyDescent="0.3">
      <c r="A1752" s="15" t="s">
        <v>21</v>
      </c>
      <c r="B1752" s="16" t="s">
        <v>22</v>
      </c>
      <c r="C1752" s="17" t="s">
        <v>23</v>
      </c>
      <c r="D1752" s="18" t="s">
        <v>24</v>
      </c>
      <c r="E1752" s="19" t="s">
        <v>25</v>
      </c>
      <c r="F1752" s="19" t="s">
        <v>26</v>
      </c>
      <c r="G1752" s="19" t="s">
        <v>27</v>
      </c>
      <c r="H1752" s="20" t="s">
        <v>28</v>
      </c>
      <c r="I1752" s="21" t="s">
        <v>29</v>
      </c>
      <c r="J1752" s="22" t="s">
        <v>30</v>
      </c>
      <c r="K1752" s="22" t="s">
        <v>31</v>
      </c>
      <c r="L1752" s="22" t="s">
        <v>32</v>
      </c>
      <c r="M1752" s="23" t="s">
        <v>33</v>
      </c>
    </row>
    <row r="1753" spans="1:13" ht="43.5" customHeight="1" outlineLevel="1" thickTop="1" x14ac:dyDescent="0.25">
      <c r="A1753" s="26" t="s">
        <v>34</v>
      </c>
      <c r="B1753" s="27">
        <v>1</v>
      </c>
      <c r="C1753" s="28"/>
      <c r="D1753" s="29"/>
      <c r="E1753" s="30"/>
      <c r="F1753" s="30"/>
      <c r="G1753" s="30"/>
      <c r="H1753" s="31"/>
      <c r="I1753" s="32">
        <f>J1753+K1753+L1753+M1753</f>
        <v>1.41</v>
      </c>
      <c r="J1753" s="33">
        <f>J1754+J1755+J1759+J1763</f>
        <v>0</v>
      </c>
      <c r="K1753" s="33">
        <f>K1754+K1755+K1759+K1763</f>
        <v>0</v>
      </c>
      <c r="L1753" s="33">
        <f>L1754+L1755+L1759+L1763</f>
        <v>0</v>
      </c>
      <c r="M1753" s="34">
        <f>M1754+M1755+M1759+M1763</f>
        <v>1.41</v>
      </c>
    </row>
    <row r="1754" spans="1:13" ht="30" customHeight="1" outlineLevel="1" x14ac:dyDescent="0.25">
      <c r="A1754" s="40" t="s">
        <v>35</v>
      </c>
      <c r="B1754" s="172">
        <v>2</v>
      </c>
      <c r="C1754" s="41" t="s">
        <v>36</v>
      </c>
      <c r="D1754" s="42">
        <f>E1754+F1754+G1754+H1754</f>
        <v>0</v>
      </c>
      <c r="E1754" s="43">
        <f t="shared" ref="E1754:H1763" si="220">E1765+E1787</f>
        <v>0</v>
      </c>
      <c r="F1754" s="43">
        <f t="shared" si="220"/>
        <v>0</v>
      </c>
      <c r="G1754" s="43">
        <f t="shared" si="220"/>
        <v>0</v>
      </c>
      <c r="H1754" s="44">
        <f t="shared" si="220"/>
        <v>0</v>
      </c>
      <c r="I1754" s="45">
        <f>J1754+K1754+L1754+M1754</f>
        <v>0</v>
      </c>
      <c r="J1754" s="46">
        <f>J1765+J1776+J1787</f>
        <v>0</v>
      </c>
      <c r="K1754" s="46">
        <f>K1765+K1776+K1787</f>
        <v>0</v>
      </c>
      <c r="L1754" s="46">
        <f>L1765+L1776+L1787</f>
        <v>0</v>
      </c>
      <c r="M1754" s="47">
        <f>M1765+M1776+M1787</f>
        <v>0</v>
      </c>
    </row>
    <row r="1755" spans="1:13" ht="30" customHeight="1" outlineLevel="1" x14ac:dyDescent="0.25">
      <c r="A1755" s="51" t="s">
        <v>37</v>
      </c>
      <c r="B1755" s="52">
        <v>3</v>
      </c>
      <c r="C1755" s="53" t="s">
        <v>38</v>
      </c>
      <c r="D1755" s="42">
        <f t="shared" ref="D1755:D1763" si="221">E1755+F1755+G1755+H1755</f>
        <v>1</v>
      </c>
      <c r="E1755" s="54">
        <f t="shared" si="220"/>
        <v>0</v>
      </c>
      <c r="F1755" s="54">
        <f t="shared" si="220"/>
        <v>0</v>
      </c>
      <c r="G1755" s="54">
        <f t="shared" si="220"/>
        <v>0</v>
      </c>
      <c r="H1755" s="55">
        <f t="shared" si="220"/>
        <v>1</v>
      </c>
      <c r="I1755" s="45">
        <f t="shared" ref="I1755:I1763" si="222">J1755+K1755+L1755+M1755</f>
        <v>1.41</v>
      </c>
      <c r="J1755" s="56">
        <f>J1756+J1757+J1758</f>
        <v>0</v>
      </c>
      <c r="K1755" s="56">
        <f>K1756+K1757+K1758</f>
        <v>0</v>
      </c>
      <c r="L1755" s="56">
        <f>L1756+L1757+L1758</f>
        <v>0</v>
      </c>
      <c r="M1755" s="57">
        <f>M1756+M1757+M1758</f>
        <v>1.41</v>
      </c>
    </row>
    <row r="1756" spans="1:13" ht="45" customHeight="1" outlineLevel="1" x14ac:dyDescent="0.25">
      <c r="A1756" s="58" t="s">
        <v>39</v>
      </c>
      <c r="B1756" s="59" t="s">
        <v>40</v>
      </c>
      <c r="C1756" s="60" t="s">
        <v>38</v>
      </c>
      <c r="D1756" s="42">
        <f t="shared" si="221"/>
        <v>1</v>
      </c>
      <c r="E1756" s="61">
        <f t="shared" si="220"/>
        <v>0</v>
      </c>
      <c r="F1756" s="61">
        <f t="shared" si="220"/>
        <v>0</v>
      </c>
      <c r="G1756" s="61">
        <f t="shared" si="220"/>
        <v>0</v>
      </c>
      <c r="H1756" s="62">
        <f t="shared" si="220"/>
        <v>1</v>
      </c>
      <c r="I1756" s="45">
        <f t="shared" si="222"/>
        <v>1.41</v>
      </c>
      <c r="J1756" s="63">
        <f t="shared" ref="J1756:M1763" si="223">J1767+J1778+J1789</f>
        <v>0</v>
      </c>
      <c r="K1756" s="63">
        <f t="shared" si="223"/>
        <v>0</v>
      </c>
      <c r="L1756" s="63">
        <f t="shared" si="223"/>
        <v>0</v>
      </c>
      <c r="M1756" s="64">
        <f t="shared" si="223"/>
        <v>1.41</v>
      </c>
    </row>
    <row r="1757" spans="1:13" ht="45" customHeight="1" outlineLevel="1" x14ac:dyDescent="0.25">
      <c r="A1757" s="58" t="s">
        <v>41</v>
      </c>
      <c r="B1757" s="65" t="s">
        <v>42</v>
      </c>
      <c r="C1757" s="60" t="s">
        <v>38</v>
      </c>
      <c r="D1757" s="42">
        <f t="shared" si="221"/>
        <v>0</v>
      </c>
      <c r="E1757" s="61">
        <f t="shared" si="220"/>
        <v>0</v>
      </c>
      <c r="F1757" s="61">
        <f t="shared" si="220"/>
        <v>0</v>
      </c>
      <c r="G1757" s="61">
        <f t="shared" si="220"/>
        <v>0</v>
      </c>
      <c r="H1757" s="62">
        <f t="shared" si="220"/>
        <v>0</v>
      </c>
      <c r="I1757" s="45">
        <f t="shared" si="222"/>
        <v>0</v>
      </c>
      <c r="J1757" s="63">
        <f t="shared" si="223"/>
        <v>0</v>
      </c>
      <c r="K1757" s="63">
        <f t="shared" si="223"/>
        <v>0</v>
      </c>
      <c r="L1757" s="63">
        <f t="shared" si="223"/>
        <v>0</v>
      </c>
      <c r="M1757" s="64">
        <f t="shared" si="223"/>
        <v>0</v>
      </c>
    </row>
    <row r="1758" spans="1:13" ht="30" customHeight="1" outlineLevel="1" x14ac:dyDescent="0.25">
      <c r="A1758" s="58" t="s">
        <v>43</v>
      </c>
      <c r="B1758" s="65" t="s">
        <v>44</v>
      </c>
      <c r="C1758" s="60" t="s">
        <v>45</v>
      </c>
      <c r="D1758" s="42">
        <f t="shared" si="221"/>
        <v>0</v>
      </c>
      <c r="E1758" s="61">
        <f t="shared" si="220"/>
        <v>0</v>
      </c>
      <c r="F1758" s="61">
        <f t="shared" si="220"/>
        <v>0</v>
      </c>
      <c r="G1758" s="61">
        <f t="shared" si="220"/>
        <v>0</v>
      </c>
      <c r="H1758" s="62">
        <f t="shared" si="220"/>
        <v>0</v>
      </c>
      <c r="I1758" s="45">
        <f t="shared" si="222"/>
        <v>0</v>
      </c>
      <c r="J1758" s="63">
        <f t="shared" si="223"/>
        <v>0</v>
      </c>
      <c r="K1758" s="63">
        <f t="shared" si="223"/>
        <v>0</v>
      </c>
      <c r="L1758" s="63">
        <f t="shared" si="223"/>
        <v>0</v>
      </c>
      <c r="M1758" s="64">
        <f t="shared" si="223"/>
        <v>0</v>
      </c>
    </row>
    <row r="1759" spans="1:13" ht="30" customHeight="1" outlineLevel="1" x14ac:dyDescent="0.25">
      <c r="A1759" s="66" t="s">
        <v>46</v>
      </c>
      <c r="B1759" s="172">
        <v>4</v>
      </c>
      <c r="C1759" s="67" t="s">
        <v>47</v>
      </c>
      <c r="D1759" s="42">
        <f t="shared" si="221"/>
        <v>0</v>
      </c>
      <c r="E1759" s="43">
        <f t="shared" si="220"/>
        <v>0</v>
      </c>
      <c r="F1759" s="43">
        <f t="shared" si="220"/>
        <v>0</v>
      </c>
      <c r="G1759" s="43">
        <f t="shared" si="220"/>
        <v>0</v>
      </c>
      <c r="H1759" s="44">
        <f t="shared" si="220"/>
        <v>0</v>
      </c>
      <c r="I1759" s="45">
        <f t="shared" si="222"/>
        <v>0</v>
      </c>
      <c r="J1759" s="46">
        <f t="shared" si="223"/>
        <v>0</v>
      </c>
      <c r="K1759" s="46">
        <f t="shared" si="223"/>
        <v>0</v>
      </c>
      <c r="L1759" s="46">
        <f t="shared" si="223"/>
        <v>0</v>
      </c>
      <c r="M1759" s="47">
        <f t="shared" si="223"/>
        <v>0</v>
      </c>
    </row>
    <row r="1760" spans="1:13" ht="15.75" customHeight="1" outlineLevel="1" x14ac:dyDescent="0.25">
      <c r="A1760" s="200" t="s">
        <v>48</v>
      </c>
      <c r="B1760" s="68" t="s">
        <v>49</v>
      </c>
      <c r="C1760" s="69" t="s">
        <v>50</v>
      </c>
      <c r="D1760" s="42">
        <f>E1760+F1760+G1760+H1760</f>
        <v>0</v>
      </c>
      <c r="E1760" s="43">
        <f t="shared" si="220"/>
        <v>0</v>
      </c>
      <c r="F1760" s="43">
        <f t="shared" si="220"/>
        <v>0</v>
      </c>
      <c r="G1760" s="43">
        <f t="shared" si="220"/>
        <v>0</v>
      </c>
      <c r="H1760" s="44">
        <f t="shared" si="220"/>
        <v>0</v>
      </c>
      <c r="I1760" s="45">
        <f>J1760+K1760+L1760+M1760</f>
        <v>0</v>
      </c>
      <c r="J1760" s="46">
        <f t="shared" si="223"/>
        <v>0</v>
      </c>
      <c r="K1760" s="46">
        <f t="shared" si="223"/>
        <v>0</v>
      </c>
      <c r="L1760" s="46">
        <f t="shared" si="223"/>
        <v>0</v>
      </c>
      <c r="M1760" s="47">
        <f t="shared" si="223"/>
        <v>0</v>
      </c>
    </row>
    <row r="1761" spans="1:13" ht="30" customHeight="1" outlineLevel="1" x14ac:dyDescent="0.25">
      <c r="A1761" s="201"/>
      <c r="B1761" s="68" t="s">
        <v>51</v>
      </c>
      <c r="C1761" s="69" t="s">
        <v>47</v>
      </c>
      <c r="D1761" s="42">
        <f>E1761+F1761+G1761+H1761</f>
        <v>0</v>
      </c>
      <c r="E1761" s="43">
        <f t="shared" si="220"/>
        <v>0</v>
      </c>
      <c r="F1761" s="43">
        <f t="shared" si="220"/>
        <v>0</v>
      </c>
      <c r="G1761" s="43">
        <f t="shared" si="220"/>
        <v>0</v>
      </c>
      <c r="H1761" s="44">
        <f t="shared" si="220"/>
        <v>0</v>
      </c>
      <c r="I1761" s="45">
        <f>J1761+K1761+L1761+M1761</f>
        <v>0</v>
      </c>
      <c r="J1761" s="46">
        <f t="shared" si="223"/>
        <v>0</v>
      </c>
      <c r="K1761" s="46">
        <f t="shared" si="223"/>
        <v>0</v>
      </c>
      <c r="L1761" s="46">
        <f t="shared" si="223"/>
        <v>0</v>
      </c>
      <c r="M1761" s="47">
        <f t="shared" si="223"/>
        <v>0</v>
      </c>
    </row>
    <row r="1762" spans="1:13" ht="45" customHeight="1" outlineLevel="1" x14ac:dyDescent="0.25">
      <c r="A1762" s="70" t="s">
        <v>52</v>
      </c>
      <c r="B1762" s="68" t="s">
        <v>53</v>
      </c>
      <c r="C1762" s="69" t="s">
        <v>47</v>
      </c>
      <c r="D1762" s="42">
        <f>E1762+F1762+G1762+H1762</f>
        <v>0</v>
      </c>
      <c r="E1762" s="43">
        <f t="shared" si="220"/>
        <v>0</v>
      </c>
      <c r="F1762" s="43">
        <f t="shared" si="220"/>
        <v>0</v>
      </c>
      <c r="G1762" s="43">
        <f t="shared" si="220"/>
        <v>0</v>
      </c>
      <c r="H1762" s="44">
        <f t="shared" si="220"/>
        <v>0</v>
      </c>
      <c r="I1762" s="45">
        <f>J1762+K1762+L1762+M1762</f>
        <v>0</v>
      </c>
      <c r="J1762" s="46">
        <f t="shared" si="223"/>
        <v>0</v>
      </c>
      <c r="K1762" s="46">
        <f t="shared" si="223"/>
        <v>0</v>
      </c>
      <c r="L1762" s="46">
        <f t="shared" si="223"/>
        <v>0</v>
      </c>
      <c r="M1762" s="47">
        <f t="shared" si="223"/>
        <v>0</v>
      </c>
    </row>
    <row r="1763" spans="1:13" ht="30.75" customHeight="1" outlineLevel="1" thickBot="1" x14ac:dyDescent="0.3">
      <c r="A1763" s="71" t="s">
        <v>54</v>
      </c>
      <c r="B1763" s="72">
        <v>5</v>
      </c>
      <c r="C1763" s="73" t="s">
        <v>55</v>
      </c>
      <c r="D1763" s="74">
        <f t="shared" si="221"/>
        <v>0</v>
      </c>
      <c r="E1763" s="75">
        <f t="shared" si="220"/>
        <v>0</v>
      </c>
      <c r="F1763" s="75">
        <f t="shared" si="220"/>
        <v>0</v>
      </c>
      <c r="G1763" s="75">
        <f t="shared" si="220"/>
        <v>0</v>
      </c>
      <c r="H1763" s="76">
        <f t="shared" si="220"/>
        <v>0</v>
      </c>
      <c r="I1763" s="77">
        <f t="shared" si="222"/>
        <v>0</v>
      </c>
      <c r="J1763" s="78">
        <f t="shared" si="223"/>
        <v>0</v>
      </c>
      <c r="K1763" s="78">
        <f t="shared" si="223"/>
        <v>0</v>
      </c>
      <c r="L1763" s="78">
        <f t="shared" si="223"/>
        <v>0</v>
      </c>
      <c r="M1763" s="79">
        <f t="shared" si="223"/>
        <v>0</v>
      </c>
    </row>
    <row r="1764" spans="1:13" ht="71.25" customHeight="1" outlineLevel="1" x14ac:dyDescent="0.25">
      <c r="A1764" s="26" t="s">
        <v>56</v>
      </c>
      <c r="B1764" s="27">
        <v>6</v>
      </c>
      <c r="C1764" s="28"/>
      <c r="D1764" s="29"/>
      <c r="E1764" s="30"/>
      <c r="F1764" s="30"/>
      <c r="G1764" s="30"/>
      <c r="H1764" s="31"/>
      <c r="I1764" s="32">
        <f>J1764+K1764+L1764+M1764</f>
        <v>1.41</v>
      </c>
      <c r="J1764" s="33">
        <f>J1765+J1766+J1770+J1774</f>
        <v>0</v>
      </c>
      <c r="K1764" s="33">
        <f>K1765+K1766+K1770+K1774</f>
        <v>0</v>
      </c>
      <c r="L1764" s="33">
        <f>L1765+L1766+L1770+L1774</f>
        <v>0</v>
      </c>
      <c r="M1764" s="34">
        <f>M1765+M1766+M1770+M1774</f>
        <v>1.41</v>
      </c>
    </row>
    <row r="1765" spans="1:13" ht="15.75" customHeight="1" outlineLevel="1" x14ac:dyDescent="0.25">
      <c r="A1765" s="40" t="s">
        <v>57</v>
      </c>
      <c r="B1765" s="172">
        <v>7</v>
      </c>
      <c r="C1765" s="41" t="s">
        <v>36</v>
      </c>
      <c r="D1765" s="42">
        <v>0</v>
      </c>
      <c r="E1765" s="61">
        <f>ROUND(D1765/4,0)</f>
        <v>0</v>
      </c>
      <c r="F1765" s="61">
        <f>ROUND(D1765/4,0)</f>
        <v>0</v>
      </c>
      <c r="G1765" s="61">
        <f>ROUND(D1765/4,0)</f>
        <v>0</v>
      </c>
      <c r="H1765" s="62">
        <f>D1765-E1765-F1765-G1765</f>
        <v>0</v>
      </c>
      <c r="I1765" s="45">
        <f>J1765+K1765+L1765+M1765</f>
        <v>0</v>
      </c>
      <c r="J1765" s="155">
        <v>0</v>
      </c>
      <c r="K1765" s="155">
        <v>0</v>
      </c>
      <c r="L1765" s="155">
        <v>0</v>
      </c>
      <c r="M1765" s="46">
        <v>0</v>
      </c>
    </row>
    <row r="1766" spans="1:13" ht="15.75" customHeight="1" outlineLevel="1" x14ac:dyDescent="0.25">
      <c r="A1766" s="51" t="s">
        <v>58</v>
      </c>
      <c r="B1766" s="172">
        <v>8</v>
      </c>
      <c r="C1766" s="41" t="s">
        <v>38</v>
      </c>
      <c r="D1766" s="42">
        <f>E1766+F1766+G1766+H1766</f>
        <v>1</v>
      </c>
      <c r="E1766" s="54">
        <f>E1767+E1768+ROUND(E1769*2.9,0)</f>
        <v>0</v>
      </c>
      <c r="F1766" s="54">
        <f>F1767+F1768+ROUND(F1769*2.9,0)</f>
        <v>0</v>
      </c>
      <c r="G1766" s="54">
        <f>G1767+G1768+ROUND(G1769*2.9,0)</f>
        <v>0</v>
      </c>
      <c r="H1766" s="55">
        <f>H1767+H1768+ROUND(H1769*2.9,0)</f>
        <v>1</v>
      </c>
      <c r="I1766" s="45">
        <f>J1766+K1766+L1766+M1766</f>
        <v>1.41</v>
      </c>
      <c r="J1766" s="156">
        <f>J1767+J1768+J1769</f>
        <v>0</v>
      </c>
      <c r="K1766" s="156">
        <f>K1767+K1768+K1769</f>
        <v>0</v>
      </c>
      <c r="L1766" s="56">
        <f>L1767+L1768+L1769</f>
        <v>0</v>
      </c>
      <c r="M1766" s="57">
        <f>M1767+M1768+M1769</f>
        <v>1.41</v>
      </c>
    </row>
    <row r="1767" spans="1:13" ht="30" customHeight="1" outlineLevel="1" x14ac:dyDescent="0.25">
      <c r="A1767" s="58" t="s">
        <v>59</v>
      </c>
      <c r="B1767" s="65" t="s">
        <v>60</v>
      </c>
      <c r="C1767" s="60" t="s">
        <v>38</v>
      </c>
      <c r="D1767" s="42">
        <f>SUM(E1767:H1767)</f>
        <v>1</v>
      </c>
      <c r="E1767" s="61">
        <v>0</v>
      </c>
      <c r="F1767" s="61">
        <v>0</v>
      </c>
      <c r="G1767" s="61">
        <v>0</v>
      </c>
      <c r="H1767" s="62">
        <v>1</v>
      </c>
      <c r="I1767" s="45">
        <f>SUM(J1767:M1767)</f>
        <v>1.41</v>
      </c>
      <c r="J1767" s="155">
        <v>0</v>
      </c>
      <c r="K1767" s="155">
        <v>0</v>
      </c>
      <c r="L1767" s="155">
        <v>0</v>
      </c>
      <c r="M1767" s="155">
        <v>1.41</v>
      </c>
    </row>
    <row r="1768" spans="1:13" ht="30" customHeight="1" outlineLevel="1" x14ac:dyDescent="0.25">
      <c r="A1768" s="58" t="s">
        <v>61</v>
      </c>
      <c r="B1768" s="65" t="s">
        <v>62</v>
      </c>
      <c r="C1768" s="60" t="s">
        <v>38</v>
      </c>
      <c r="D1768" s="42">
        <f t="shared" ref="D1768:D1774" si="224">SUM(E1768:H1768)</f>
        <v>0</v>
      </c>
      <c r="E1768" s="61">
        <v>0</v>
      </c>
      <c r="F1768" s="61">
        <v>0</v>
      </c>
      <c r="G1768" s="61">
        <v>0</v>
      </c>
      <c r="H1768" s="62">
        <v>0</v>
      </c>
      <c r="I1768" s="45">
        <f>SUM(J1768:M1768)</f>
        <v>0</v>
      </c>
      <c r="J1768" s="155">
        <v>0</v>
      </c>
      <c r="K1768" s="155">
        <v>0</v>
      </c>
      <c r="L1768" s="155">
        <v>0</v>
      </c>
      <c r="M1768" s="155">
        <v>0</v>
      </c>
    </row>
    <row r="1769" spans="1:13" ht="15.75" customHeight="1" outlineLevel="1" x14ac:dyDescent="0.25">
      <c r="A1769" s="58" t="s">
        <v>63</v>
      </c>
      <c r="B1769" s="65" t="s">
        <v>64</v>
      </c>
      <c r="C1769" s="60" t="s">
        <v>45</v>
      </c>
      <c r="D1769" s="42">
        <f t="shared" si="224"/>
        <v>0</v>
      </c>
      <c r="E1769" s="61">
        <v>0</v>
      </c>
      <c r="F1769" s="61">
        <v>0</v>
      </c>
      <c r="G1769" s="61">
        <v>0</v>
      </c>
      <c r="H1769" s="62">
        <v>0</v>
      </c>
      <c r="I1769" s="45">
        <f>SUM(J1769:M1769)</f>
        <v>0</v>
      </c>
      <c r="J1769" s="155">
        <v>0</v>
      </c>
      <c r="K1769" s="155">
        <v>0</v>
      </c>
      <c r="L1769" s="155">
        <v>0</v>
      </c>
      <c r="M1769" s="155">
        <v>0</v>
      </c>
    </row>
    <row r="1770" spans="1:13" ht="30" customHeight="1" outlineLevel="1" x14ac:dyDescent="0.25">
      <c r="A1770" s="66" t="s">
        <v>65</v>
      </c>
      <c r="B1770" s="172">
        <v>9</v>
      </c>
      <c r="C1770" s="67" t="s">
        <v>47</v>
      </c>
      <c r="D1770" s="42">
        <f t="shared" si="224"/>
        <v>0</v>
      </c>
      <c r="E1770" s="43">
        <v>0</v>
      </c>
      <c r="F1770" s="43">
        <v>0</v>
      </c>
      <c r="G1770" s="43">
        <v>0</v>
      </c>
      <c r="H1770" s="44">
        <v>0</v>
      </c>
      <c r="I1770" s="45">
        <f>J1770+K1770+L1770+M1770</f>
        <v>0</v>
      </c>
      <c r="J1770" s="155">
        <v>0</v>
      </c>
      <c r="K1770" s="155">
        <v>0</v>
      </c>
      <c r="L1770" s="155">
        <v>0</v>
      </c>
      <c r="M1770" s="46">
        <v>0</v>
      </c>
    </row>
    <row r="1771" spans="1:13" ht="15.75" customHeight="1" outlineLevel="1" x14ac:dyDescent="0.25">
      <c r="A1771" s="200" t="s">
        <v>66</v>
      </c>
      <c r="B1771" s="68" t="s">
        <v>67</v>
      </c>
      <c r="C1771" s="69" t="s">
        <v>50</v>
      </c>
      <c r="D1771" s="42">
        <f t="shared" si="224"/>
        <v>0</v>
      </c>
      <c r="E1771" s="43">
        <v>0</v>
      </c>
      <c r="F1771" s="43">
        <v>0</v>
      </c>
      <c r="G1771" s="43">
        <v>0</v>
      </c>
      <c r="H1771" s="44">
        <v>0</v>
      </c>
      <c r="I1771" s="143">
        <v>0</v>
      </c>
      <c r="J1771" s="156">
        <v>0</v>
      </c>
      <c r="K1771" s="156">
        <v>0</v>
      </c>
      <c r="L1771" s="156">
        <v>0</v>
      </c>
      <c r="M1771" s="56">
        <v>0</v>
      </c>
    </row>
    <row r="1772" spans="1:13" ht="30" customHeight="1" outlineLevel="1" x14ac:dyDescent="0.25">
      <c r="A1772" s="201"/>
      <c r="B1772" s="68" t="s">
        <v>68</v>
      </c>
      <c r="C1772" s="69" t="s">
        <v>47</v>
      </c>
      <c r="D1772" s="42">
        <f t="shared" si="224"/>
        <v>0</v>
      </c>
      <c r="E1772" s="43">
        <v>0</v>
      </c>
      <c r="F1772" s="43">
        <v>0</v>
      </c>
      <c r="G1772" s="43">
        <v>0</v>
      </c>
      <c r="H1772" s="44">
        <v>0</v>
      </c>
      <c r="I1772" s="143">
        <v>0</v>
      </c>
      <c r="J1772" s="56">
        <v>0</v>
      </c>
      <c r="K1772" s="56">
        <v>0</v>
      </c>
      <c r="L1772" s="56">
        <v>0</v>
      </c>
      <c r="M1772" s="56">
        <v>0</v>
      </c>
    </row>
    <row r="1773" spans="1:13" ht="30" customHeight="1" outlineLevel="1" x14ac:dyDescent="0.25">
      <c r="A1773" s="70" t="s">
        <v>69</v>
      </c>
      <c r="B1773" s="68" t="s">
        <v>70</v>
      </c>
      <c r="C1773" s="69" t="s">
        <v>47</v>
      </c>
      <c r="D1773" s="42">
        <f t="shared" si="224"/>
        <v>0</v>
      </c>
      <c r="E1773" s="43">
        <v>0</v>
      </c>
      <c r="F1773" s="43">
        <v>0</v>
      </c>
      <c r="G1773" s="43">
        <v>0</v>
      </c>
      <c r="H1773" s="44">
        <v>0</v>
      </c>
      <c r="I1773" s="143">
        <v>0</v>
      </c>
      <c r="J1773" s="56">
        <v>0</v>
      </c>
      <c r="K1773" s="56">
        <v>0</v>
      </c>
      <c r="L1773" s="56">
        <v>0</v>
      </c>
      <c r="M1773" s="56">
        <v>0</v>
      </c>
    </row>
    <row r="1774" spans="1:13" ht="16.5" customHeight="1" outlineLevel="1" thickBot="1" x14ac:dyDescent="0.3">
      <c r="A1774" s="71" t="s">
        <v>71</v>
      </c>
      <c r="B1774" s="72">
        <v>10</v>
      </c>
      <c r="C1774" s="73" t="s">
        <v>55</v>
      </c>
      <c r="D1774" s="74">
        <f t="shared" si="224"/>
        <v>0</v>
      </c>
      <c r="E1774" s="75">
        <v>0</v>
      </c>
      <c r="F1774" s="75">
        <v>0</v>
      </c>
      <c r="G1774" s="75">
        <v>0</v>
      </c>
      <c r="H1774" s="76">
        <v>0</v>
      </c>
      <c r="I1774" s="77">
        <v>0</v>
      </c>
      <c r="J1774" s="78">
        <v>0</v>
      </c>
      <c r="K1774" s="78">
        <v>0</v>
      </c>
      <c r="L1774" s="78">
        <v>0</v>
      </c>
      <c r="M1774" s="78">
        <v>0</v>
      </c>
    </row>
    <row r="1775" spans="1:13" ht="71.25" customHeight="1" outlineLevel="1" x14ac:dyDescent="0.25">
      <c r="A1775" s="26" t="s">
        <v>72</v>
      </c>
      <c r="B1775" s="27">
        <v>11</v>
      </c>
      <c r="C1775" s="28"/>
      <c r="D1775" s="99" t="s">
        <v>73</v>
      </c>
      <c r="E1775" s="30" t="s">
        <v>73</v>
      </c>
      <c r="F1775" s="30" t="s">
        <v>73</v>
      </c>
      <c r="G1775" s="30" t="s">
        <v>73</v>
      </c>
      <c r="H1775" s="30" t="s">
        <v>73</v>
      </c>
      <c r="I1775" s="32">
        <f>J1775+K1775+L1775+M1775</f>
        <v>0</v>
      </c>
      <c r="J1775" s="33">
        <f>J1776+J1777+J1781+J1785</f>
        <v>0</v>
      </c>
      <c r="K1775" s="33">
        <f>K1776+K1777+K1781+K1785</f>
        <v>0</v>
      </c>
      <c r="L1775" s="33">
        <f>L1776+L1777+L1781+L1785</f>
        <v>0</v>
      </c>
      <c r="M1775" s="34">
        <f>M1776+M1777+M1781+M1785</f>
        <v>0</v>
      </c>
    </row>
    <row r="1776" spans="1:13" ht="15.75" customHeight="1" outlineLevel="1" x14ac:dyDescent="0.25">
      <c r="A1776" s="40" t="s">
        <v>57</v>
      </c>
      <c r="B1776" s="172">
        <v>12</v>
      </c>
      <c r="C1776" s="41" t="s">
        <v>36</v>
      </c>
      <c r="D1776" s="42" t="s">
        <v>73</v>
      </c>
      <c r="E1776" s="43" t="s">
        <v>73</v>
      </c>
      <c r="F1776" s="43" t="s">
        <v>73</v>
      </c>
      <c r="G1776" s="43" t="s">
        <v>73</v>
      </c>
      <c r="H1776" s="44" t="s">
        <v>73</v>
      </c>
      <c r="I1776" s="45">
        <f>J1776+K1776+L1776+M1776</f>
        <v>0</v>
      </c>
      <c r="J1776" s="46">
        <v>0</v>
      </c>
      <c r="K1776" s="46">
        <v>0</v>
      </c>
      <c r="L1776" s="46">
        <v>0</v>
      </c>
      <c r="M1776" s="46">
        <v>0</v>
      </c>
    </row>
    <row r="1777" spans="1:13" ht="15.75" customHeight="1" outlineLevel="1" x14ac:dyDescent="0.25">
      <c r="A1777" s="51" t="s">
        <v>58</v>
      </c>
      <c r="B1777" s="172">
        <v>13</v>
      </c>
      <c r="C1777" s="41" t="s">
        <v>38</v>
      </c>
      <c r="D1777" s="42" t="s">
        <v>73</v>
      </c>
      <c r="E1777" s="54" t="s">
        <v>73</v>
      </c>
      <c r="F1777" s="54" t="s">
        <v>73</v>
      </c>
      <c r="G1777" s="54" t="s">
        <v>73</v>
      </c>
      <c r="H1777" s="55" t="s">
        <v>73</v>
      </c>
      <c r="I1777" s="45">
        <f t="shared" ref="I1777:I1785" si="225">J1777+K1777+L1777+M1777</f>
        <v>0</v>
      </c>
      <c r="J1777" s="56">
        <f>J1778+J1779+J1780</f>
        <v>0</v>
      </c>
      <c r="K1777" s="56">
        <f>K1778+K1779+K1780</f>
        <v>0</v>
      </c>
      <c r="L1777" s="56">
        <f>L1778+L1779+L1780</f>
        <v>0</v>
      </c>
      <c r="M1777" s="57">
        <f>M1778+M1779+M1780</f>
        <v>0</v>
      </c>
    </row>
    <row r="1778" spans="1:13" ht="30" customHeight="1" outlineLevel="1" x14ac:dyDescent="0.25">
      <c r="A1778" s="58" t="s">
        <v>59</v>
      </c>
      <c r="B1778" s="65" t="s">
        <v>74</v>
      </c>
      <c r="C1778" s="60" t="s">
        <v>38</v>
      </c>
      <c r="D1778" s="42" t="s">
        <v>73</v>
      </c>
      <c r="E1778" s="61" t="s">
        <v>73</v>
      </c>
      <c r="F1778" s="61" t="s">
        <v>73</v>
      </c>
      <c r="G1778" s="61" t="s">
        <v>73</v>
      </c>
      <c r="H1778" s="62" t="s">
        <v>73</v>
      </c>
      <c r="I1778" s="45">
        <f t="shared" si="225"/>
        <v>0</v>
      </c>
      <c r="J1778" s="63">
        <v>0</v>
      </c>
      <c r="K1778" s="63">
        <v>0</v>
      </c>
      <c r="L1778" s="63">
        <v>0</v>
      </c>
      <c r="M1778" s="64">
        <v>0</v>
      </c>
    </row>
    <row r="1779" spans="1:13" ht="30" customHeight="1" outlineLevel="1" x14ac:dyDescent="0.25">
      <c r="A1779" s="58" t="s">
        <v>61</v>
      </c>
      <c r="B1779" s="65" t="s">
        <v>75</v>
      </c>
      <c r="C1779" s="60" t="s">
        <v>38</v>
      </c>
      <c r="D1779" s="42" t="s">
        <v>73</v>
      </c>
      <c r="E1779" s="61" t="s">
        <v>73</v>
      </c>
      <c r="F1779" s="61" t="s">
        <v>73</v>
      </c>
      <c r="G1779" s="61" t="s">
        <v>73</v>
      </c>
      <c r="H1779" s="62" t="s">
        <v>73</v>
      </c>
      <c r="I1779" s="45">
        <f t="shared" si="225"/>
        <v>0</v>
      </c>
      <c r="J1779" s="63">
        <v>0</v>
      </c>
      <c r="K1779" s="63">
        <v>0</v>
      </c>
      <c r="L1779" s="63">
        <v>0</v>
      </c>
      <c r="M1779" s="63">
        <v>0</v>
      </c>
    </row>
    <row r="1780" spans="1:13" ht="15.75" customHeight="1" outlineLevel="1" x14ac:dyDescent="0.25">
      <c r="A1780" s="58" t="s">
        <v>63</v>
      </c>
      <c r="B1780" s="65" t="s">
        <v>76</v>
      </c>
      <c r="C1780" s="60" t="s">
        <v>45</v>
      </c>
      <c r="D1780" s="42" t="s">
        <v>73</v>
      </c>
      <c r="E1780" s="61" t="s">
        <v>73</v>
      </c>
      <c r="F1780" s="61" t="s">
        <v>73</v>
      </c>
      <c r="G1780" s="61" t="s">
        <v>73</v>
      </c>
      <c r="H1780" s="62" t="s">
        <v>73</v>
      </c>
      <c r="I1780" s="45">
        <f t="shared" si="225"/>
        <v>0</v>
      </c>
      <c r="J1780" s="63">
        <v>0</v>
      </c>
      <c r="K1780" s="63">
        <v>0</v>
      </c>
      <c r="L1780" s="63">
        <v>0</v>
      </c>
      <c r="M1780" s="64">
        <v>0</v>
      </c>
    </row>
    <row r="1781" spans="1:13" ht="30" customHeight="1" outlineLevel="1" x14ac:dyDescent="0.25">
      <c r="A1781" s="66" t="s">
        <v>65</v>
      </c>
      <c r="B1781" s="172">
        <v>14</v>
      </c>
      <c r="C1781" s="67" t="s">
        <v>47</v>
      </c>
      <c r="D1781" s="42" t="s">
        <v>73</v>
      </c>
      <c r="E1781" s="43" t="s">
        <v>73</v>
      </c>
      <c r="F1781" s="43" t="s">
        <v>73</v>
      </c>
      <c r="G1781" s="43" t="s">
        <v>73</v>
      </c>
      <c r="H1781" s="44" t="s">
        <v>73</v>
      </c>
      <c r="I1781" s="45">
        <f t="shared" si="225"/>
        <v>0</v>
      </c>
      <c r="J1781" s="46">
        <v>0</v>
      </c>
      <c r="K1781" s="46">
        <v>0</v>
      </c>
      <c r="L1781" s="46">
        <v>0</v>
      </c>
      <c r="M1781" s="47">
        <v>0</v>
      </c>
    </row>
    <row r="1782" spans="1:13" ht="15.75" customHeight="1" outlineLevel="1" x14ac:dyDescent="0.25">
      <c r="A1782" s="200" t="s">
        <v>66</v>
      </c>
      <c r="B1782" s="68" t="s">
        <v>77</v>
      </c>
      <c r="C1782" s="69" t="s">
        <v>50</v>
      </c>
      <c r="D1782" s="42" t="s">
        <v>73</v>
      </c>
      <c r="E1782" s="43" t="s">
        <v>73</v>
      </c>
      <c r="F1782" s="43" t="s">
        <v>73</v>
      </c>
      <c r="G1782" s="43" t="s">
        <v>73</v>
      </c>
      <c r="H1782" s="44" t="s">
        <v>73</v>
      </c>
      <c r="I1782" s="45">
        <f>J1782+K1782+L1782+M1782</f>
        <v>0</v>
      </c>
      <c r="J1782" s="56"/>
      <c r="K1782" s="56"/>
      <c r="L1782" s="56"/>
      <c r="M1782" s="57"/>
    </row>
    <row r="1783" spans="1:13" ht="30" customHeight="1" outlineLevel="1" x14ac:dyDescent="0.25">
      <c r="A1783" s="201"/>
      <c r="B1783" s="68" t="s">
        <v>78</v>
      </c>
      <c r="C1783" s="69" t="s">
        <v>47</v>
      </c>
      <c r="D1783" s="42" t="s">
        <v>73</v>
      </c>
      <c r="E1783" s="43" t="s">
        <v>73</v>
      </c>
      <c r="F1783" s="43" t="s">
        <v>73</v>
      </c>
      <c r="G1783" s="43" t="s">
        <v>73</v>
      </c>
      <c r="H1783" s="44" t="s">
        <v>73</v>
      </c>
      <c r="I1783" s="45">
        <f>J1783+K1783+L1783+M1783</f>
        <v>0</v>
      </c>
      <c r="J1783" s="56"/>
      <c r="K1783" s="56"/>
      <c r="L1783" s="56"/>
      <c r="M1783" s="57"/>
    </row>
    <row r="1784" spans="1:13" ht="30" customHeight="1" outlineLevel="1" x14ac:dyDescent="0.25">
      <c r="A1784" s="70" t="s">
        <v>69</v>
      </c>
      <c r="B1784" s="68" t="s">
        <v>79</v>
      </c>
      <c r="C1784" s="69" t="s">
        <v>47</v>
      </c>
      <c r="D1784" s="42" t="s">
        <v>73</v>
      </c>
      <c r="E1784" s="43" t="s">
        <v>73</v>
      </c>
      <c r="F1784" s="43" t="s">
        <v>73</v>
      </c>
      <c r="G1784" s="43" t="s">
        <v>73</v>
      </c>
      <c r="H1784" s="44" t="s">
        <v>73</v>
      </c>
      <c r="I1784" s="45">
        <f>J1784+K1784+L1784+M1784</f>
        <v>0</v>
      </c>
      <c r="J1784" s="56"/>
      <c r="K1784" s="56"/>
      <c r="L1784" s="56"/>
      <c r="M1784" s="57"/>
    </row>
    <row r="1785" spans="1:13" ht="16.5" customHeight="1" outlineLevel="1" thickBot="1" x14ac:dyDescent="0.3">
      <c r="A1785" s="71" t="s">
        <v>71</v>
      </c>
      <c r="B1785" s="72">
        <v>15</v>
      </c>
      <c r="C1785" s="73" t="s">
        <v>55</v>
      </c>
      <c r="D1785" s="74" t="s">
        <v>73</v>
      </c>
      <c r="E1785" s="75" t="s">
        <v>73</v>
      </c>
      <c r="F1785" s="75" t="s">
        <v>73</v>
      </c>
      <c r="G1785" s="75" t="s">
        <v>73</v>
      </c>
      <c r="H1785" s="76" t="s">
        <v>73</v>
      </c>
      <c r="I1785" s="77">
        <f t="shared" si="225"/>
        <v>0</v>
      </c>
      <c r="J1785" s="78">
        <v>0</v>
      </c>
      <c r="K1785" s="78">
        <v>0</v>
      </c>
      <c r="L1785" s="78">
        <v>0</v>
      </c>
      <c r="M1785" s="79">
        <v>0</v>
      </c>
    </row>
    <row r="1786" spans="1:13" ht="42.75" customHeight="1" outlineLevel="1" x14ac:dyDescent="0.25">
      <c r="A1786" s="26" t="s">
        <v>80</v>
      </c>
      <c r="B1786" s="27">
        <v>16</v>
      </c>
      <c r="C1786" s="28"/>
      <c r="D1786" s="99">
        <f>E1786+F1786+G1786+H1786</f>
        <v>0</v>
      </c>
      <c r="E1786" s="30">
        <f>E1787+E1788+E1792+E1796</f>
        <v>0</v>
      </c>
      <c r="F1786" s="30">
        <f>F1787+F1788+F1792+F1796</f>
        <v>0</v>
      </c>
      <c r="G1786" s="30">
        <f>G1787+G1788+G1792+G1796</f>
        <v>0</v>
      </c>
      <c r="H1786" s="31">
        <f>H1787+H1788+H1792+H1796</f>
        <v>0</v>
      </c>
      <c r="I1786" s="101">
        <f>J1786+K1786+L1786+M1786</f>
        <v>0</v>
      </c>
      <c r="J1786" s="33">
        <f>J1787+J1788+J1792+J1796</f>
        <v>0</v>
      </c>
      <c r="K1786" s="33">
        <f>K1787+K1788+K1792+K1796</f>
        <v>0</v>
      </c>
      <c r="L1786" s="33">
        <f>L1787+L1788+L1792+L1796</f>
        <v>0</v>
      </c>
      <c r="M1786" s="34">
        <f>M1787+M1788+M1792+M1796</f>
        <v>0</v>
      </c>
    </row>
    <row r="1787" spans="1:13" ht="15.75" customHeight="1" outlineLevel="1" x14ac:dyDescent="0.25">
      <c r="A1787" s="40" t="s">
        <v>57</v>
      </c>
      <c r="B1787" s="172">
        <v>17</v>
      </c>
      <c r="C1787" s="41" t="s">
        <v>36</v>
      </c>
      <c r="D1787" s="42">
        <f>E1787+F1787+G1787+H1787</f>
        <v>0</v>
      </c>
      <c r="E1787" s="43"/>
      <c r="F1787" s="43"/>
      <c r="G1787" s="43"/>
      <c r="H1787" s="44"/>
      <c r="I1787" s="45">
        <f>J1787+K1787+L1787+M1787</f>
        <v>0</v>
      </c>
      <c r="J1787" s="46"/>
      <c r="K1787" s="46"/>
      <c r="L1787" s="46"/>
      <c r="M1787" s="47"/>
    </row>
    <row r="1788" spans="1:13" ht="15.75" customHeight="1" outlineLevel="1" x14ac:dyDescent="0.25">
      <c r="A1788" s="51" t="s">
        <v>58</v>
      </c>
      <c r="B1788" s="172">
        <v>18</v>
      </c>
      <c r="C1788" s="41" t="s">
        <v>38</v>
      </c>
      <c r="D1788" s="42">
        <f t="shared" ref="D1788:D1796" si="226">E1788+F1788+G1788+H1788</f>
        <v>0</v>
      </c>
      <c r="E1788" s="54">
        <f>E1789+E1790+E1791</f>
        <v>0</v>
      </c>
      <c r="F1788" s="54">
        <f>F1789+F1790+F1791</f>
        <v>0</v>
      </c>
      <c r="G1788" s="54">
        <f>G1789+G1790+G1791</f>
        <v>0</v>
      </c>
      <c r="H1788" s="55">
        <f>H1789+H1790+H1791</f>
        <v>0</v>
      </c>
      <c r="I1788" s="45">
        <f t="shared" ref="I1788:I1796" si="227">J1788+K1788+L1788+M1788</f>
        <v>0</v>
      </c>
      <c r="J1788" s="56">
        <f>J1789+J1790+J1791</f>
        <v>0</v>
      </c>
      <c r="K1788" s="56">
        <f>K1789+K1790+K1791</f>
        <v>0</v>
      </c>
      <c r="L1788" s="56">
        <f>L1789+L1790+L1791</f>
        <v>0</v>
      </c>
      <c r="M1788" s="57">
        <f>M1789+M1790+M1791</f>
        <v>0</v>
      </c>
    </row>
    <row r="1789" spans="1:13" ht="30" customHeight="1" outlineLevel="1" x14ac:dyDescent="0.25">
      <c r="A1789" s="58" t="s">
        <v>59</v>
      </c>
      <c r="B1789" s="65" t="s">
        <v>81</v>
      </c>
      <c r="C1789" s="60" t="s">
        <v>38</v>
      </c>
      <c r="D1789" s="42">
        <f t="shared" si="226"/>
        <v>0</v>
      </c>
      <c r="E1789" s="61"/>
      <c r="F1789" s="61"/>
      <c r="G1789" s="61"/>
      <c r="H1789" s="62"/>
      <c r="I1789" s="45">
        <f t="shared" si="227"/>
        <v>0</v>
      </c>
      <c r="J1789" s="63"/>
      <c r="K1789" s="63"/>
      <c r="L1789" s="63"/>
      <c r="M1789" s="64"/>
    </row>
    <row r="1790" spans="1:13" ht="30" customHeight="1" outlineLevel="1" x14ac:dyDescent="0.25">
      <c r="A1790" s="58" t="s">
        <v>61</v>
      </c>
      <c r="B1790" s="65" t="s">
        <v>82</v>
      </c>
      <c r="C1790" s="60" t="s">
        <v>38</v>
      </c>
      <c r="D1790" s="42">
        <f t="shared" si="226"/>
        <v>0</v>
      </c>
      <c r="E1790" s="61"/>
      <c r="F1790" s="61"/>
      <c r="G1790" s="61"/>
      <c r="H1790" s="62"/>
      <c r="I1790" s="45">
        <f t="shared" si="227"/>
        <v>0</v>
      </c>
      <c r="J1790" s="63"/>
      <c r="K1790" s="63"/>
      <c r="L1790" s="63"/>
      <c r="M1790" s="64"/>
    </row>
    <row r="1791" spans="1:13" ht="15.75" customHeight="1" outlineLevel="1" x14ac:dyDescent="0.25">
      <c r="A1791" s="58" t="s">
        <v>63</v>
      </c>
      <c r="B1791" s="65" t="s">
        <v>83</v>
      </c>
      <c r="C1791" s="60" t="s">
        <v>45</v>
      </c>
      <c r="D1791" s="42">
        <f t="shared" si="226"/>
        <v>0</v>
      </c>
      <c r="E1791" s="61"/>
      <c r="F1791" s="61"/>
      <c r="G1791" s="61"/>
      <c r="H1791" s="62"/>
      <c r="I1791" s="45">
        <f t="shared" si="227"/>
        <v>0</v>
      </c>
      <c r="J1791" s="63"/>
      <c r="K1791" s="63"/>
      <c r="L1791" s="63"/>
      <c r="M1791" s="64"/>
    </row>
    <row r="1792" spans="1:13" ht="30" customHeight="1" outlineLevel="1" x14ac:dyDescent="0.25">
      <c r="A1792" s="66" t="s">
        <v>65</v>
      </c>
      <c r="B1792" s="172">
        <v>19</v>
      </c>
      <c r="C1792" s="67" t="s">
        <v>47</v>
      </c>
      <c r="D1792" s="42">
        <f t="shared" si="226"/>
        <v>0</v>
      </c>
      <c r="E1792" s="43"/>
      <c r="F1792" s="43"/>
      <c r="G1792" s="43"/>
      <c r="H1792" s="44"/>
      <c r="I1792" s="45">
        <f t="shared" si="227"/>
        <v>0</v>
      </c>
      <c r="J1792" s="46"/>
      <c r="K1792" s="46"/>
      <c r="L1792" s="46"/>
      <c r="M1792" s="47"/>
    </row>
    <row r="1793" spans="1:13" ht="15.75" customHeight="1" outlineLevel="1" x14ac:dyDescent="0.25">
      <c r="A1793" s="200" t="s">
        <v>66</v>
      </c>
      <c r="B1793" s="68" t="s">
        <v>84</v>
      </c>
      <c r="C1793" s="69" t="s">
        <v>50</v>
      </c>
      <c r="D1793" s="42">
        <f>E1793+F1793+G1793+H1793</f>
        <v>0</v>
      </c>
      <c r="E1793" s="43"/>
      <c r="F1793" s="43"/>
      <c r="G1793" s="43"/>
      <c r="H1793" s="44"/>
      <c r="I1793" s="45">
        <f>J1793+K1793+L1793+M1793</f>
        <v>0</v>
      </c>
      <c r="J1793" s="56"/>
      <c r="K1793" s="56"/>
      <c r="L1793" s="56"/>
      <c r="M1793" s="57"/>
    </row>
    <row r="1794" spans="1:13" ht="30" customHeight="1" outlineLevel="1" x14ac:dyDescent="0.25">
      <c r="A1794" s="201"/>
      <c r="B1794" s="68" t="s">
        <v>85</v>
      </c>
      <c r="C1794" s="69" t="s">
        <v>47</v>
      </c>
      <c r="D1794" s="42">
        <f>E1794+F1794+G1794+H1794</f>
        <v>0</v>
      </c>
      <c r="E1794" s="43"/>
      <c r="F1794" s="43"/>
      <c r="G1794" s="43"/>
      <c r="H1794" s="44"/>
      <c r="I1794" s="45">
        <f>J1794+K1794+L1794+M1794</f>
        <v>0</v>
      </c>
      <c r="J1794" s="56"/>
      <c r="K1794" s="56"/>
      <c r="L1794" s="56"/>
      <c r="M1794" s="57"/>
    </row>
    <row r="1795" spans="1:13" ht="30" customHeight="1" outlineLevel="1" x14ac:dyDescent="0.25">
      <c r="A1795" s="70" t="s">
        <v>69</v>
      </c>
      <c r="B1795" s="68" t="s">
        <v>86</v>
      </c>
      <c r="C1795" s="69" t="s">
        <v>47</v>
      </c>
      <c r="D1795" s="42">
        <f>E1795+F1795+G1795+H1795</f>
        <v>0</v>
      </c>
      <c r="E1795" s="43"/>
      <c r="F1795" s="43"/>
      <c r="G1795" s="43"/>
      <c r="H1795" s="44"/>
      <c r="I1795" s="45">
        <f>J1795+K1795+L1795+M1795</f>
        <v>0</v>
      </c>
      <c r="J1795" s="56"/>
      <c r="K1795" s="56"/>
      <c r="L1795" s="56"/>
      <c r="M1795" s="57"/>
    </row>
    <row r="1796" spans="1:13" ht="16.5" customHeight="1" outlineLevel="1" thickBot="1" x14ac:dyDescent="0.3">
      <c r="A1796" s="71" t="s">
        <v>71</v>
      </c>
      <c r="B1796" s="173">
        <v>20</v>
      </c>
      <c r="C1796" s="103" t="s">
        <v>55</v>
      </c>
      <c r="D1796" s="104">
        <f t="shared" si="226"/>
        <v>0</v>
      </c>
      <c r="E1796" s="105"/>
      <c r="F1796" s="105"/>
      <c r="G1796" s="105"/>
      <c r="H1796" s="106"/>
      <c r="I1796" s="107">
        <f t="shared" si="227"/>
        <v>0</v>
      </c>
      <c r="J1796" s="108"/>
      <c r="K1796" s="108"/>
      <c r="L1796" s="108"/>
      <c r="M1796" s="109"/>
    </row>
    <row r="1799" spans="1:13" ht="15.75" customHeight="1" outlineLevel="1" x14ac:dyDescent="0.25">
      <c r="B1799" s="157"/>
      <c r="K1799" s="174" t="s">
        <v>0</v>
      </c>
      <c r="L1799" s="174"/>
      <c r="M1799" s="174"/>
    </row>
    <row r="1800" spans="1:13" ht="15.75" customHeight="1" outlineLevel="1" x14ac:dyDescent="0.25">
      <c r="B1800" s="157"/>
      <c r="K1800" s="174" t="s">
        <v>1</v>
      </c>
      <c r="L1800" s="174"/>
      <c r="M1800" s="174"/>
    </row>
    <row r="1801" spans="1:13" ht="15.75" customHeight="1" outlineLevel="1" x14ac:dyDescent="0.25">
      <c r="B1801" s="157"/>
      <c r="K1801" s="174" t="s">
        <v>2</v>
      </c>
      <c r="L1801" s="174"/>
      <c r="M1801" s="174"/>
    </row>
    <row r="1802" spans="1:13" ht="15.75" customHeight="1" outlineLevel="1" x14ac:dyDescent="0.25">
      <c r="B1802" s="157"/>
      <c r="K1802" s="174" t="s">
        <v>3</v>
      </c>
      <c r="L1802" s="174"/>
      <c r="M1802" s="174"/>
    </row>
    <row r="1803" spans="1:13" ht="15.75" customHeight="1" outlineLevel="1" x14ac:dyDescent="0.25">
      <c r="B1803" s="157"/>
      <c r="K1803" s="174" t="s">
        <v>4</v>
      </c>
      <c r="L1803" s="174"/>
      <c r="M1803" s="174"/>
    </row>
    <row r="1804" spans="1:13" ht="15.75" customHeight="1" outlineLevel="1" x14ac:dyDescent="0.25">
      <c r="B1804" s="157"/>
      <c r="K1804" s="174" t="s">
        <v>5</v>
      </c>
      <c r="L1804" s="174"/>
      <c r="M1804" s="174"/>
    </row>
    <row r="1805" spans="1:13" ht="15.75" customHeight="1" outlineLevel="1" x14ac:dyDescent="0.25">
      <c r="B1805" s="157"/>
      <c r="K1805" s="174" t="s">
        <v>6</v>
      </c>
      <c r="L1805" s="174"/>
      <c r="M1805" s="174"/>
    </row>
    <row r="1806" spans="1:13" ht="15.75" customHeight="1" outlineLevel="1" x14ac:dyDescent="0.25">
      <c r="B1806" s="157"/>
      <c r="K1806" s="174" t="s">
        <v>7</v>
      </c>
      <c r="L1806" s="174"/>
      <c r="M1806" s="174"/>
    </row>
    <row r="1807" spans="1:13" ht="15.75" customHeight="1" outlineLevel="1" x14ac:dyDescent="0.25">
      <c r="B1807" s="157"/>
    </row>
    <row r="1808" spans="1:13" ht="16.5" customHeight="1" outlineLevel="1" x14ac:dyDescent="0.25">
      <c r="A1808" s="175" t="str">
        <f>$A$10</f>
        <v>Объёмы медицинской помощи по территориальной программе обязательного медицинского страхования на 2018 год</v>
      </c>
      <c r="B1808" s="175"/>
      <c r="C1808" s="175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5"/>
    </row>
    <row r="1809" spans="1:13" ht="16.5" customHeight="1" outlineLevel="1" x14ac:dyDescent="0.25">
      <c r="A1809" s="176" t="s">
        <v>112</v>
      </c>
      <c r="B1809" s="176"/>
      <c r="C1809" s="176"/>
      <c r="D1809" s="176"/>
      <c r="E1809" s="176"/>
      <c r="F1809" s="176"/>
      <c r="G1809" s="176"/>
      <c r="H1809" s="176"/>
      <c r="I1809" s="176"/>
      <c r="J1809" s="176"/>
      <c r="K1809" s="176"/>
      <c r="L1809" s="176"/>
      <c r="M1809" s="176"/>
    </row>
    <row r="1810" spans="1:13" ht="16.5" customHeight="1" outlineLevel="1" x14ac:dyDescent="0.25">
      <c r="A1810" s="175" t="str">
        <f>$A$12</f>
        <v>для лиц, застрахованных в филиале АО "ГСМК "Сахамедстрах" в г. Магадане Магаданской области</v>
      </c>
      <c r="B1810" s="175"/>
      <c r="C1810" s="175"/>
      <c r="D1810" s="175"/>
      <c r="E1810" s="175"/>
      <c r="F1810" s="175"/>
      <c r="G1810" s="175"/>
      <c r="H1810" s="175"/>
      <c r="I1810" s="175"/>
      <c r="J1810" s="175"/>
      <c r="K1810" s="175"/>
      <c r="L1810" s="175"/>
      <c r="M1810" s="175"/>
    </row>
    <row r="1811" spans="1:13" ht="16.5" customHeight="1" outlineLevel="1" thickBot="1" x14ac:dyDescent="0.3">
      <c r="A1811" s="6"/>
      <c r="B1811" s="158"/>
      <c r="C1811" s="6"/>
      <c r="D1811" s="8"/>
      <c r="E1811" s="8"/>
      <c r="F1811" s="8"/>
      <c r="G1811" s="8"/>
      <c r="H1811" s="8"/>
      <c r="I1811" s="6"/>
      <c r="J1811" s="6"/>
      <c r="K1811" s="6"/>
      <c r="L1811" s="6"/>
      <c r="M1811" s="6"/>
    </row>
    <row r="1812" spans="1:13" ht="16.5" customHeight="1" outlineLevel="1" thickTop="1" x14ac:dyDescent="0.25">
      <c r="A1812" s="177" t="s">
        <v>11</v>
      </c>
      <c r="B1812" s="180" t="s">
        <v>12</v>
      </c>
      <c r="C1812" s="183" t="s">
        <v>13</v>
      </c>
      <c r="D1812" s="186" t="str">
        <f>$D$14</f>
        <v>Всего на 2018 год</v>
      </c>
      <c r="E1812" s="189" t="s">
        <v>15</v>
      </c>
      <c r="F1812" s="189"/>
      <c r="G1812" s="189"/>
      <c r="H1812" s="190"/>
      <c r="I1812" s="193" t="str">
        <f>$I$14</f>
        <v>Всего на 2018 год</v>
      </c>
      <c r="J1812" s="196" t="s">
        <v>16</v>
      </c>
      <c r="K1812" s="196"/>
      <c r="L1812" s="196"/>
      <c r="M1812" s="197"/>
    </row>
    <row r="1813" spans="1:13" ht="15.75" customHeight="1" outlineLevel="1" x14ac:dyDescent="0.25">
      <c r="A1813" s="178"/>
      <c r="B1813" s="181"/>
      <c r="C1813" s="184"/>
      <c r="D1813" s="187"/>
      <c r="E1813" s="191"/>
      <c r="F1813" s="191"/>
      <c r="G1813" s="191"/>
      <c r="H1813" s="192"/>
      <c r="I1813" s="194"/>
      <c r="J1813" s="198"/>
      <c r="K1813" s="198"/>
      <c r="L1813" s="198"/>
      <c r="M1813" s="199"/>
    </row>
    <row r="1814" spans="1:13" ht="30.75" customHeight="1" outlineLevel="1" thickBot="1" x14ac:dyDescent="0.3">
      <c r="A1814" s="179"/>
      <c r="B1814" s="182"/>
      <c r="C1814" s="185"/>
      <c r="D1814" s="188"/>
      <c r="E1814" s="9" t="s">
        <v>17</v>
      </c>
      <c r="F1814" s="9" t="s">
        <v>18</v>
      </c>
      <c r="G1814" s="9" t="s">
        <v>19</v>
      </c>
      <c r="H1814" s="10" t="s">
        <v>20</v>
      </c>
      <c r="I1814" s="195"/>
      <c r="J1814" s="11" t="s">
        <v>17</v>
      </c>
      <c r="K1814" s="11" t="s">
        <v>18</v>
      </c>
      <c r="L1814" s="11" t="s">
        <v>19</v>
      </c>
      <c r="M1814" s="12" t="s">
        <v>20</v>
      </c>
    </row>
    <row r="1815" spans="1:13" ht="17.25" customHeight="1" outlineLevel="1" thickTop="1" thickBot="1" x14ac:dyDescent="0.3">
      <c r="A1815" s="15" t="s">
        <v>21</v>
      </c>
      <c r="B1815" s="16" t="s">
        <v>22</v>
      </c>
      <c r="C1815" s="17" t="s">
        <v>23</v>
      </c>
      <c r="D1815" s="18" t="s">
        <v>24</v>
      </c>
      <c r="E1815" s="19" t="s">
        <v>25</v>
      </c>
      <c r="F1815" s="19" t="s">
        <v>26</v>
      </c>
      <c r="G1815" s="19" t="s">
        <v>27</v>
      </c>
      <c r="H1815" s="20" t="s">
        <v>28</v>
      </c>
      <c r="I1815" s="21" t="s">
        <v>29</v>
      </c>
      <c r="J1815" s="22" t="s">
        <v>30</v>
      </c>
      <c r="K1815" s="22" t="s">
        <v>31</v>
      </c>
      <c r="L1815" s="22" t="s">
        <v>32</v>
      </c>
      <c r="M1815" s="23" t="s">
        <v>33</v>
      </c>
    </row>
    <row r="1816" spans="1:13" ht="43.5" customHeight="1" outlineLevel="1" thickTop="1" x14ac:dyDescent="0.25">
      <c r="A1816" s="26" t="s">
        <v>34</v>
      </c>
      <c r="B1816" s="27">
        <v>1</v>
      </c>
      <c r="C1816" s="28"/>
      <c r="D1816" s="29"/>
      <c r="E1816" s="30"/>
      <c r="F1816" s="30"/>
      <c r="G1816" s="30"/>
      <c r="H1816" s="31"/>
      <c r="I1816" s="32">
        <f>J1816+K1816+L1816+M1816</f>
        <v>1.62</v>
      </c>
      <c r="J1816" s="33">
        <f>J1817+J1818+J1822+J1826</f>
        <v>0</v>
      </c>
      <c r="K1816" s="33">
        <f>K1817+K1818+K1822+K1826</f>
        <v>0</v>
      </c>
      <c r="L1816" s="33">
        <f>L1817+L1818+L1822+L1826</f>
        <v>0</v>
      </c>
      <c r="M1816" s="34">
        <f>M1817+M1818+M1822+M1826</f>
        <v>1.62</v>
      </c>
    </row>
    <row r="1817" spans="1:13" ht="30" customHeight="1" outlineLevel="1" x14ac:dyDescent="0.25">
      <c r="A1817" s="40" t="s">
        <v>35</v>
      </c>
      <c r="B1817" s="172">
        <v>2</v>
      </c>
      <c r="C1817" s="41" t="s">
        <v>36</v>
      </c>
      <c r="D1817" s="42">
        <f>E1817+F1817+G1817+H1817</f>
        <v>0</v>
      </c>
      <c r="E1817" s="43">
        <f t="shared" ref="E1817:H1826" si="228">E1828+E1850</f>
        <v>0</v>
      </c>
      <c r="F1817" s="43">
        <f t="shared" si="228"/>
        <v>0</v>
      </c>
      <c r="G1817" s="43">
        <f t="shared" si="228"/>
        <v>0</v>
      </c>
      <c r="H1817" s="44">
        <f t="shared" si="228"/>
        <v>0</v>
      </c>
      <c r="I1817" s="45">
        <f>J1817+K1817+L1817+M1817</f>
        <v>0</v>
      </c>
      <c r="J1817" s="46">
        <f>J1828+J1839+J1850</f>
        <v>0</v>
      </c>
      <c r="K1817" s="46">
        <f>K1828+K1839+K1850</f>
        <v>0</v>
      </c>
      <c r="L1817" s="46">
        <f>L1828+L1839+L1850</f>
        <v>0</v>
      </c>
      <c r="M1817" s="47">
        <f>M1828+M1839+M1850</f>
        <v>0</v>
      </c>
    </row>
    <row r="1818" spans="1:13" ht="30" customHeight="1" outlineLevel="1" x14ac:dyDescent="0.25">
      <c r="A1818" s="51" t="s">
        <v>37</v>
      </c>
      <c r="B1818" s="52">
        <v>3</v>
      </c>
      <c r="C1818" s="53" t="s">
        <v>38</v>
      </c>
      <c r="D1818" s="42">
        <f t="shared" ref="D1818:D1826" si="229">E1818+F1818+G1818+H1818</f>
        <v>1</v>
      </c>
      <c r="E1818" s="54">
        <f t="shared" si="228"/>
        <v>0</v>
      </c>
      <c r="F1818" s="54">
        <f t="shared" si="228"/>
        <v>0</v>
      </c>
      <c r="G1818" s="54">
        <f t="shared" si="228"/>
        <v>0</v>
      </c>
      <c r="H1818" s="55">
        <f t="shared" si="228"/>
        <v>1</v>
      </c>
      <c r="I1818" s="45">
        <f t="shared" ref="I1818:I1826" si="230">J1818+K1818+L1818+M1818</f>
        <v>1.62</v>
      </c>
      <c r="J1818" s="56">
        <f>J1819+J1820+J1821</f>
        <v>0</v>
      </c>
      <c r="K1818" s="56">
        <f>K1819+K1820+K1821</f>
        <v>0</v>
      </c>
      <c r="L1818" s="56">
        <f>L1819+L1820+L1821</f>
        <v>0</v>
      </c>
      <c r="M1818" s="57">
        <f>M1819+M1820+M1821</f>
        <v>1.62</v>
      </c>
    </row>
    <row r="1819" spans="1:13" ht="45" customHeight="1" outlineLevel="1" x14ac:dyDescent="0.25">
      <c r="A1819" s="58" t="s">
        <v>39</v>
      </c>
      <c r="B1819" s="59" t="s">
        <v>40</v>
      </c>
      <c r="C1819" s="60" t="s">
        <v>38</v>
      </c>
      <c r="D1819" s="42">
        <f t="shared" si="229"/>
        <v>1</v>
      </c>
      <c r="E1819" s="61">
        <f t="shared" si="228"/>
        <v>0</v>
      </c>
      <c r="F1819" s="61">
        <f t="shared" si="228"/>
        <v>0</v>
      </c>
      <c r="G1819" s="61">
        <f t="shared" si="228"/>
        <v>0</v>
      </c>
      <c r="H1819" s="159">
        <f t="shared" si="228"/>
        <v>1</v>
      </c>
      <c r="I1819" s="45">
        <f t="shared" si="230"/>
        <v>1.62</v>
      </c>
      <c r="J1819" s="63">
        <f t="shared" ref="J1819:M1826" si="231">J1830+J1841+J1852</f>
        <v>0</v>
      </c>
      <c r="K1819" s="63">
        <f t="shared" si="231"/>
        <v>0</v>
      </c>
      <c r="L1819" s="63">
        <f t="shared" si="231"/>
        <v>0</v>
      </c>
      <c r="M1819" s="64">
        <f t="shared" si="231"/>
        <v>1.62</v>
      </c>
    </row>
    <row r="1820" spans="1:13" ht="45" customHeight="1" outlineLevel="1" x14ac:dyDescent="0.25">
      <c r="A1820" s="58" t="s">
        <v>41</v>
      </c>
      <c r="B1820" s="65" t="s">
        <v>42</v>
      </c>
      <c r="C1820" s="60" t="s">
        <v>38</v>
      </c>
      <c r="D1820" s="42">
        <f t="shared" si="229"/>
        <v>0</v>
      </c>
      <c r="E1820" s="61">
        <f t="shared" si="228"/>
        <v>0</v>
      </c>
      <c r="F1820" s="61">
        <f t="shared" si="228"/>
        <v>0</v>
      </c>
      <c r="G1820" s="61">
        <f t="shared" si="228"/>
        <v>0</v>
      </c>
      <c r="H1820" s="62">
        <f t="shared" si="228"/>
        <v>0</v>
      </c>
      <c r="I1820" s="45">
        <f t="shared" si="230"/>
        <v>0</v>
      </c>
      <c r="J1820" s="63">
        <f t="shared" si="231"/>
        <v>0</v>
      </c>
      <c r="K1820" s="63">
        <f t="shared" si="231"/>
        <v>0</v>
      </c>
      <c r="L1820" s="63">
        <f t="shared" si="231"/>
        <v>0</v>
      </c>
      <c r="M1820" s="64">
        <f t="shared" si="231"/>
        <v>0</v>
      </c>
    </row>
    <row r="1821" spans="1:13" ht="30" customHeight="1" outlineLevel="1" x14ac:dyDescent="0.25">
      <c r="A1821" s="58" t="s">
        <v>43</v>
      </c>
      <c r="B1821" s="65" t="s">
        <v>44</v>
      </c>
      <c r="C1821" s="60" t="s">
        <v>45</v>
      </c>
      <c r="D1821" s="42">
        <f t="shared" si="229"/>
        <v>0</v>
      </c>
      <c r="E1821" s="61">
        <f t="shared" si="228"/>
        <v>0</v>
      </c>
      <c r="F1821" s="61">
        <f t="shared" si="228"/>
        <v>0</v>
      </c>
      <c r="G1821" s="61">
        <f t="shared" si="228"/>
        <v>0</v>
      </c>
      <c r="H1821" s="62">
        <f t="shared" si="228"/>
        <v>0</v>
      </c>
      <c r="I1821" s="45">
        <f t="shared" si="230"/>
        <v>0</v>
      </c>
      <c r="J1821" s="63">
        <f t="shared" si="231"/>
        <v>0</v>
      </c>
      <c r="K1821" s="63">
        <f t="shared" si="231"/>
        <v>0</v>
      </c>
      <c r="L1821" s="63">
        <f t="shared" si="231"/>
        <v>0</v>
      </c>
      <c r="M1821" s="64">
        <f t="shared" si="231"/>
        <v>0</v>
      </c>
    </row>
    <row r="1822" spans="1:13" ht="30" customHeight="1" outlineLevel="1" x14ac:dyDescent="0.25">
      <c r="A1822" s="66" t="s">
        <v>46</v>
      </c>
      <c r="B1822" s="172">
        <v>4</v>
      </c>
      <c r="C1822" s="67" t="s">
        <v>47</v>
      </c>
      <c r="D1822" s="42">
        <f t="shared" si="229"/>
        <v>0</v>
      </c>
      <c r="E1822" s="43">
        <f t="shared" si="228"/>
        <v>0</v>
      </c>
      <c r="F1822" s="43">
        <f t="shared" si="228"/>
        <v>0</v>
      </c>
      <c r="G1822" s="43">
        <f t="shared" si="228"/>
        <v>0</v>
      </c>
      <c r="H1822" s="44">
        <f t="shared" si="228"/>
        <v>0</v>
      </c>
      <c r="I1822" s="45">
        <f t="shared" si="230"/>
        <v>0</v>
      </c>
      <c r="J1822" s="46">
        <f t="shared" si="231"/>
        <v>0</v>
      </c>
      <c r="K1822" s="46">
        <f t="shared" si="231"/>
        <v>0</v>
      </c>
      <c r="L1822" s="46">
        <f t="shared" si="231"/>
        <v>0</v>
      </c>
      <c r="M1822" s="47">
        <f t="shared" si="231"/>
        <v>0</v>
      </c>
    </row>
    <row r="1823" spans="1:13" ht="15.75" customHeight="1" outlineLevel="1" x14ac:dyDescent="0.25">
      <c r="A1823" s="200" t="s">
        <v>48</v>
      </c>
      <c r="B1823" s="68" t="s">
        <v>49</v>
      </c>
      <c r="C1823" s="69" t="s">
        <v>50</v>
      </c>
      <c r="D1823" s="42">
        <f>E1823+F1823+G1823+H1823</f>
        <v>0</v>
      </c>
      <c r="E1823" s="43">
        <f t="shared" si="228"/>
        <v>0</v>
      </c>
      <c r="F1823" s="43">
        <f t="shared" si="228"/>
        <v>0</v>
      </c>
      <c r="G1823" s="43">
        <f t="shared" si="228"/>
        <v>0</v>
      </c>
      <c r="H1823" s="44">
        <f t="shared" si="228"/>
        <v>0</v>
      </c>
      <c r="I1823" s="45">
        <f>J1823+K1823+L1823+M1823</f>
        <v>0</v>
      </c>
      <c r="J1823" s="46">
        <f t="shared" si="231"/>
        <v>0</v>
      </c>
      <c r="K1823" s="46">
        <f t="shared" si="231"/>
        <v>0</v>
      </c>
      <c r="L1823" s="46">
        <f t="shared" si="231"/>
        <v>0</v>
      </c>
      <c r="M1823" s="47">
        <f t="shared" si="231"/>
        <v>0</v>
      </c>
    </row>
    <row r="1824" spans="1:13" ht="30" customHeight="1" outlineLevel="1" x14ac:dyDescent="0.25">
      <c r="A1824" s="201"/>
      <c r="B1824" s="68" t="s">
        <v>51</v>
      </c>
      <c r="C1824" s="69" t="s">
        <v>47</v>
      </c>
      <c r="D1824" s="42">
        <f>E1824+F1824+G1824+H1824</f>
        <v>0</v>
      </c>
      <c r="E1824" s="43">
        <f t="shared" si="228"/>
        <v>0</v>
      </c>
      <c r="F1824" s="43">
        <f t="shared" si="228"/>
        <v>0</v>
      </c>
      <c r="G1824" s="43">
        <f t="shared" si="228"/>
        <v>0</v>
      </c>
      <c r="H1824" s="44">
        <f t="shared" si="228"/>
        <v>0</v>
      </c>
      <c r="I1824" s="45">
        <f>J1824+K1824+L1824+M1824</f>
        <v>0</v>
      </c>
      <c r="J1824" s="46">
        <f t="shared" si="231"/>
        <v>0</v>
      </c>
      <c r="K1824" s="46">
        <f t="shared" si="231"/>
        <v>0</v>
      </c>
      <c r="L1824" s="46">
        <f t="shared" si="231"/>
        <v>0</v>
      </c>
      <c r="M1824" s="47">
        <f t="shared" si="231"/>
        <v>0</v>
      </c>
    </row>
    <row r="1825" spans="1:13" ht="45" customHeight="1" outlineLevel="1" x14ac:dyDescent="0.25">
      <c r="A1825" s="70" t="s">
        <v>52</v>
      </c>
      <c r="B1825" s="68" t="s">
        <v>53</v>
      </c>
      <c r="C1825" s="69" t="s">
        <v>47</v>
      </c>
      <c r="D1825" s="42">
        <f>E1825+F1825+G1825+H1825</f>
        <v>0</v>
      </c>
      <c r="E1825" s="43">
        <f t="shared" si="228"/>
        <v>0</v>
      </c>
      <c r="F1825" s="43">
        <f t="shared" si="228"/>
        <v>0</v>
      </c>
      <c r="G1825" s="43">
        <f t="shared" si="228"/>
        <v>0</v>
      </c>
      <c r="H1825" s="44">
        <f t="shared" si="228"/>
        <v>0</v>
      </c>
      <c r="I1825" s="45">
        <f>J1825+K1825+L1825+M1825</f>
        <v>0</v>
      </c>
      <c r="J1825" s="46">
        <f t="shared" si="231"/>
        <v>0</v>
      </c>
      <c r="K1825" s="46">
        <f t="shared" si="231"/>
        <v>0</v>
      </c>
      <c r="L1825" s="46">
        <f t="shared" si="231"/>
        <v>0</v>
      </c>
      <c r="M1825" s="47">
        <f t="shared" si="231"/>
        <v>0</v>
      </c>
    </row>
    <row r="1826" spans="1:13" ht="30.75" customHeight="1" outlineLevel="1" thickBot="1" x14ac:dyDescent="0.3">
      <c r="A1826" s="71" t="s">
        <v>54</v>
      </c>
      <c r="B1826" s="72">
        <v>5</v>
      </c>
      <c r="C1826" s="73" t="s">
        <v>55</v>
      </c>
      <c r="D1826" s="74">
        <f t="shared" si="229"/>
        <v>0</v>
      </c>
      <c r="E1826" s="75">
        <f t="shared" si="228"/>
        <v>0</v>
      </c>
      <c r="F1826" s="75">
        <f t="shared" si="228"/>
        <v>0</v>
      </c>
      <c r="G1826" s="75">
        <f t="shared" si="228"/>
        <v>0</v>
      </c>
      <c r="H1826" s="76">
        <f t="shared" si="228"/>
        <v>0</v>
      </c>
      <c r="I1826" s="77">
        <f t="shared" si="230"/>
        <v>0</v>
      </c>
      <c r="J1826" s="78">
        <f t="shared" si="231"/>
        <v>0</v>
      </c>
      <c r="K1826" s="78">
        <f t="shared" si="231"/>
        <v>0</v>
      </c>
      <c r="L1826" s="78">
        <f t="shared" si="231"/>
        <v>0</v>
      </c>
      <c r="M1826" s="79">
        <f t="shared" si="231"/>
        <v>0</v>
      </c>
    </row>
    <row r="1827" spans="1:13" ht="71.25" customHeight="1" outlineLevel="1" x14ac:dyDescent="0.25">
      <c r="A1827" s="26" t="s">
        <v>56</v>
      </c>
      <c r="B1827" s="27">
        <v>6</v>
      </c>
      <c r="C1827" s="28"/>
      <c r="D1827" s="29"/>
      <c r="E1827" s="30"/>
      <c r="F1827" s="30"/>
      <c r="G1827" s="30"/>
      <c r="H1827" s="31"/>
      <c r="I1827" s="32">
        <f>J1827+K1827+L1827+M1827</f>
        <v>1.62</v>
      </c>
      <c r="J1827" s="33">
        <f>J1828+J1829+J1833+J1837</f>
        <v>0</v>
      </c>
      <c r="K1827" s="33">
        <f>K1828+K1829+K1833+K1837</f>
        <v>0</v>
      </c>
      <c r="L1827" s="33">
        <f>L1828+L1829+L1833+L1837</f>
        <v>0</v>
      </c>
      <c r="M1827" s="34">
        <f>M1828+M1829+M1833+M1837</f>
        <v>1.62</v>
      </c>
    </row>
    <row r="1828" spans="1:13" ht="15.75" customHeight="1" outlineLevel="1" x14ac:dyDescent="0.25">
      <c r="A1828" s="40" t="s">
        <v>57</v>
      </c>
      <c r="B1828" s="172">
        <v>7</v>
      </c>
      <c r="C1828" s="41" t="s">
        <v>36</v>
      </c>
      <c r="D1828" s="42">
        <v>0</v>
      </c>
      <c r="E1828" s="61">
        <f>ROUND(D1828/4,0)</f>
        <v>0</v>
      </c>
      <c r="F1828" s="61">
        <f>ROUND(D1828/4,0)</f>
        <v>0</v>
      </c>
      <c r="G1828" s="61">
        <f>ROUND(D1828/4,0)</f>
        <v>0</v>
      </c>
      <c r="H1828" s="62">
        <f>D1828-E1828-F1828-G1828</f>
        <v>0</v>
      </c>
      <c r="I1828" s="45">
        <f>J1828+K1828+L1828+M1828</f>
        <v>0</v>
      </c>
      <c r="J1828" s="46">
        <v>0</v>
      </c>
      <c r="K1828" s="46">
        <v>0</v>
      </c>
      <c r="L1828" s="46">
        <v>0</v>
      </c>
      <c r="M1828" s="46">
        <v>0</v>
      </c>
    </row>
    <row r="1829" spans="1:13" ht="15.75" customHeight="1" outlineLevel="1" x14ac:dyDescent="0.25">
      <c r="A1829" s="51" t="s">
        <v>58</v>
      </c>
      <c r="B1829" s="172">
        <v>8</v>
      </c>
      <c r="C1829" s="41" t="s">
        <v>38</v>
      </c>
      <c r="D1829" s="42">
        <f>E1829+F1829+G1829+H1829</f>
        <v>1</v>
      </c>
      <c r="E1829" s="54">
        <f>E1830+E1831+ROUND(E1832*2.9,0)</f>
        <v>0</v>
      </c>
      <c r="F1829" s="54">
        <f>F1830+F1831+ROUND(F1832*2.9,0)</f>
        <v>0</v>
      </c>
      <c r="G1829" s="54">
        <f>G1830+G1831+ROUND(G1832*2.9,0)</f>
        <v>0</v>
      </c>
      <c r="H1829" s="55">
        <f>H1830+H1831+ROUND(H1832*2.9,0)</f>
        <v>1</v>
      </c>
      <c r="I1829" s="45">
        <f>J1829+K1829+L1829+M1829</f>
        <v>1.62</v>
      </c>
      <c r="J1829" s="56">
        <f>J1830+J1831+J1832</f>
        <v>0</v>
      </c>
      <c r="K1829" s="56">
        <f>K1830+K1831+K1832</f>
        <v>0</v>
      </c>
      <c r="L1829" s="56">
        <f>L1830+L1831+L1832</f>
        <v>0</v>
      </c>
      <c r="M1829" s="57">
        <f>M1830+M1831+M1832</f>
        <v>1.62</v>
      </c>
    </row>
    <row r="1830" spans="1:13" ht="30" customHeight="1" outlineLevel="1" x14ac:dyDescent="0.25">
      <c r="A1830" s="58" t="s">
        <v>59</v>
      </c>
      <c r="B1830" s="65" t="s">
        <v>60</v>
      </c>
      <c r="C1830" s="60" t="s">
        <v>38</v>
      </c>
      <c r="D1830" s="127">
        <f>SUM(E1830:H1830)</f>
        <v>1</v>
      </c>
      <c r="E1830" s="61">
        <v>0</v>
      </c>
      <c r="F1830" s="61">
        <v>0</v>
      </c>
      <c r="G1830" s="61">
        <v>0</v>
      </c>
      <c r="H1830" s="62">
        <v>1</v>
      </c>
      <c r="I1830" s="45">
        <f>SUM(J1830:M1830)</f>
        <v>1.62</v>
      </c>
      <c r="J1830" s="46">
        <v>0</v>
      </c>
      <c r="K1830" s="46">
        <v>0</v>
      </c>
      <c r="L1830" s="46">
        <v>0</v>
      </c>
      <c r="M1830" s="46">
        <v>1.62</v>
      </c>
    </row>
    <row r="1831" spans="1:13" ht="30" customHeight="1" outlineLevel="1" x14ac:dyDescent="0.25">
      <c r="A1831" s="58" t="s">
        <v>61</v>
      </c>
      <c r="B1831" s="65" t="s">
        <v>62</v>
      </c>
      <c r="C1831" s="60" t="s">
        <v>38</v>
      </c>
      <c r="D1831" s="61">
        <f t="shared" ref="D1831:D1837" si="232">SUM(E1831:H1831)</f>
        <v>0</v>
      </c>
      <c r="E1831" s="61">
        <v>0</v>
      </c>
      <c r="F1831" s="61">
        <v>0</v>
      </c>
      <c r="G1831" s="61">
        <v>0</v>
      </c>
      <c r="H1831" s="62">
        <v>0</v>
      </c>
      <c r="I1831" s="45">
        <f>SUM(J1831:M1831)</f>
        <v>0</v>
      </c>
      <c r="J1831" s="46">
        <v>0</v>
      </c>
      <c r="K1831" s="46">
        <v>0</v>
      </c>
      <c r="L1831" s="46">
        <v>0</v>
      </c>
      <c r="M1831" s="46">
        <v>0</v>
      </c>
    </row>
    <row r="1832" spans="1:13" ht="15.75" customHeight="1" outlineLevel="1" x14ac:dyDescent="0.25">
      <c r="A1832" s="58" t="s">
        <v>63</v>
      </c>
      <c r="B1832" s="65" t="s">
        <v>64</v>
      </c>
      <c r="C1832" s="60" t="s">
        <v>45</v>
      </c>
      <c r="D1832" s="61">
        <f t="shared" si="232"/>
        <v>0</v>
      </c>
      <c r="E1832" s="61">
        <v>0</v>
      </c>
      <c r="F1832" s="61">
        <v>0</v>
      </c>
      <c r="G1832" s="61">
        <v>0</v>
      </c>
      <c r="H1832" s="62">
        <v>0</v>
      </c>
      <c r="I1832" s="45">
        <f>SUM(J1832:M1832)</f>
        <v>0</v>
      </c>
      <c r="J1832" s="46">
        <v>0</v>
      </c>
      <c r="K1832" s="46">
        <v>0</v>
      </c>
      <c r="L1832" s="46">
        <v>0</v>
      </c>
      <c r="M1832" s="46">
        <v>0</v>
      </c>
    </row>
    <row r="1833" spans="1:13" ht="30" customHeight="1" outlineLevel="1" x14ac:dyDescent="0.25">
      <c r="A1833" s="66" t="s">
        <v>65</v>
      </c>
      <c r="B1833" s="172">
        <v>9</v>
      </c>
      <c r="C1833" s="67" t="s">
        <v>47</v>
      </c>
      <c r="D1833" s="42">
        <f t="shared" si="232"/>
        <v>0</v>
      </c>
      <c r="E1833" s="43">
        <v>0</v>
      </c>
      <c r="F1833" s="43">
        <v>0</v>
      </c>
      <c r="G1833" s="43">
        <v>0</v>
      </c>
      <c r="H1833" s="44">
        <v>0</v>
      </c>
      <c r="I1833" s="45">
        <f>J1833+K1833+L1833+M1833</f>
        <v>0</v>
      </c>
      <c r="J1833" s="46">
        <v>0</v>
      </c>
      <c r="K1833" s="46">
        <v>0</v>
      </c>
      <c r="L1833" s="46">
        <v>0</v>
      </c>
      <c r="M1833" s="46">
        <v>0</v>
      </c>
    </row>
    <row r="1834" spans="1:13" ht="15.75" customHeight="1" outlineLevel="1" x14ac:dyDescent="0.25">
      <c r="A1834" s="200" t="s">
        <v>66</v>
      </c>
      <c r="B1834" s="68" t="s">
        <v>67</v>
      </c>
      <c r="C1834" s="69" t="s">
        <v>50</v>
      </c>
      <c r="D1834" s="110">
        <f t="shared" si="232"/>
        <v>0</v>
      </c>
      <c r="E1834" s="54">
        <v>0</v>
      </c>
      <c r="F1834" s="54">
        <v>0</v>
      </c>
      <c r="G1834" s="54">
        <v>0</v>
      </c>
      <c r="H1834" s="55">
        <v>0</v>
      </c>
      <c r="I1834" s="143">
        <v>0</v>
      </c>
      <c r="J1834" s="56">
        <v>0</v>
      </c>
      <c r="K1834" s="56">
        <v>0</v>
      </c>
      <c r="L1834" s="56">
        <v>0</v>
      </c>
      <c r="M1834" s="56">
        <v>0</v>
      </c>
    </row>
    <row r="1835" spans="1:13" ht="30" customHeight="1" outlineLevel="1" x14ac:dyDescent="0.25">
      <c r="A1835" s="201"/>
      <c r="B1835" s="68" t="s">
        <v>68</v>
      </c>
      <c r="C1835" s="69" t="s">
        <v>47</v>
      </c>
      <c r="D1835" s="110">
        <f t="shared" si="232"/>
        <v>0</v>
      </c>
      <c r="E1835" s="54">
        <v>0</v>
      </c>
      <c r="F1835" s="54">
        <v>0</v>
      </c>
      <c r="G1835" s="54">
        <v>0</v>
      </c>
      <c r="H1835" s="55">
        <v>0</v>
      </c>
      <c r="I1835" s="143">
        <v>0</v>
      </c>
      <c r="J1835" s="56">
        <v>0</v>
      </c>
      <c r="K1835" s="56">
        <v>0</v>
      </c>
      <c r="L1835" s="56">
        <v>0</v>
      </c>
      <c r="M1835" s="56">
        <v>0</v>
      </c>
    </row>
    <row r="1836" spans="1:13" ht="30" customHeight="1" outlineLevel="1" x14ac:dyDescent="0.25">
      <c r="A1836" s="70" t="s">
        <v>69</v>
      </c>
      <c r="B1836" s="68" t="s">
        <v>70</v>
      </c>
      <c r="C1836" s="69" t="s">
        <v>47</v>
      </c>
      <c r="D1836" s="110">
        <f t="shared" si="232"/>
        <v>0</v>
      </c>
      <c r="E1836" s="54">
        <v>0</v>
      </c>
      <c r="F1836" s="54">
        <v>0</v>
      </c>
      <c r="G1836" s="54">
        <v>0</v>
      </c>
      <c r="H1836" s="55">
        <v>0</v>
      </c>
      <c r="I1836" s="143">
        <v>0</v>
      </c>
      <c r="J1836" s="56">
        <v>0</v>
      </c>
      <c r="K1836" s="56">
        <v>0</v>
      </c>
      <c r="L1836" s="56">
        <v>0</v>
      </c>
      <c r="M1836" s="56">
        <v>0</v>
      </c>
    </row>
    <row r="1837" spans="1:13" ht="16.5" customHeight="1" outlineLevel="1" thickBot="1" x14ac:dyDescent="0.3">
      <c r="A1837" s="71" t="s">
        <v>71</v>
      </c>
      <c r="B1837" s="72">
        <v>10</v>
      </c>
      <c r="C1837" s="73" t="s">
        <v>55</v>
      </c>
      <c r="D1837" s="74">
        <f t="shared" si="232"/>
        <v>0</v>
      </c>
      <c r="E1837" s="75">
        <v>0</v>
      </c>
      <c r="F1837" s="75">
        <v>0</v>
      </c>
      <c r="G1837" s="75">
        <v>0</v>
      </c>
      <c r="H1837" s="76">
        <v>0</v>
      </c>
      <c r="I1837" s="77">
        <v>0</v>
      </c>
      <c r="J1837" s="78">
        <v>0</v>
      </c>
      <c r="K1837" s="78">
        <v>0</v>
      </c>
      <c r="L1837" s="78">
        <v>0</v>
      </c>
      <c r="M1837" s="78">
        <v>0</v>
      </c>
    </row>
    <row r="1838" spans="1:13" ht="71.25" customHeight="1" outlineLevel="1" x14ac:dyDescent="0.25">
      <c r="A1838" s="26" t="s">
        <v>72</v>
      </c>
      <c r="B1838" s="27">
        <v>11</v>
      </c>
      <c r="C1838" s="28"/>
      <c r="D1838" s="99" t="s">
        <v>73</v>
      </c>
      <c r="E1838" s="30" t="s">
        <v>73</v>
      </c>
      <c r="F1838" s="30" t="s">
        <v>73</v>
      </c>
      <c r="G1838" s="30" t="s">
        <v>73</v>
      </c>
      <c r="H1838" s="30" t="s">
        <v>73</v>
      </c>
      <c r="I1838" s="32">
        <f>J1838+K1838+L1838+M1838</f>
        <v>0</v>
      </c>
      <c r="J1838" s="33">
        <f>J1839+J1840+J1844+J1848</f>
        <v>0</v>
      </c>
      <c r="K1838" s="33">
        <f>K1839+K1840+K1844+K1848</f>
        <v>0</v>
      </c>
      <c r="L1838" s="33">
        <f>L1839+L1840+L1844+L1848</f>
        <v>0</v>
      </c>
      <c r="M1838" s="34">
        <f>M1839+M1840+M1844+M1848</f>
        <v>0</v>
      </c>
    </row>
    <row r="1839" spans="1:13" ht="15.75" customHeight="1" outlineLevel="1" x14ac:dyDescent="0.25">
      <c r="A1839" s="40" t="s">
        <v>57</v>
      </c>
      <c r="B1839" s="172">
        <v>12</v>
      </c>
      <c r="C1839" s="41" t="s">
        <v>36</v>
      </c>
      <c r="D1839" s="42" t="s">
        <v>73</v>
      </c>
      <c r="E1839" s="43" t="s">
        <v>73</v>
      </c>
      <c r="F1839" s="43" t="s">
        <v>73</v>
      </c>
      <c r="G1839" s="43" t="s">
        <v>73</v>
      </c>
      <c r="H1839" s="44" t="s">
        <v>73</v>
      </c>
      <c r="I1839" s="45">
        <f>J1839+K1839+L1839+M1839</f>
        <v>0</v>
      </c>
      <c r="J1839" s="46"/>
      <c r="K1839" s="46"/>
      <c r="L1839" s="46"/>
      <c r="M1839" s="46"/>
    </row>
    <row r="1840" spans="1:13" ht="15.75" customHeight="1" outlineLevel="1" x14ac:dyDescent="0.25">
      <c r="A1840" s="51" t="s">
        <v>58</v>
      </c>
      <c r="B1840" s="172">
        <v>13</v>
      </c>
      <c r="C1840" s="41" t="s">
        <v>38</v>
      </c>
      <c r="D1840" s="42" t="s">
        <v>73</v>
      </c>
      <c r="E1840" s="54" t="s">
        <v>73</v>
      </c>
      <c r="F1840" s="54" t="s">
        <v>73</v>
      </c>
      <c r="G1840" s="54" t="s">
        <v>73</v>
      </c>
      <c r="H1840" s="55" t="s">
        <v>73</v>
      </c>
      <c r="I1840" s="45">
        <f t="shared" ref="I1840:I1848" si="233">J1840+K1840+L1840+M1840</f>
        <v>0</v>
      </c>
      <c r="J1840" s="56"/>
      <c r="K1840" s="56"/>
      <c r="L1840" s="56"/>
      <c r="M1840" s="57"/>
    </row>
    <row r="1841" spans="1:13" ht="30" customHeight="1" outlineLevel="1" x14ac:dyDescent="0.25">
      <c r="A1841" s="58" t="s">
        <v>59</v>
      </c>
      <c r="B1841" s="65" t="s">
        <v>74</v>
      </c>
      <c r="C1841" s="60" t="s">
        <v>38</v>
      </c>
      <c r="D1841" s="42" t="s">
        <v>73</v>
      </c>
      <c r="E1841" s="61" t="s">
        <v>73</v>
      </c>
      <c r="F1841" s="61" t="s">
        <v>73</v>
      </c>
      <c r="G1841" s="61" t="s">
        <v>73</v>
      </c>
      <c r="H1841" s="62" t="s">
        <v>73</v>
      </c>
      <c r="I1841" s="45">
        <f t="shared" si="233"/>
        <v>0</v>
      </c>
      <c r="J1841" s="63"/>
      <c r="K1841" s="63"/>
      <c r="L1841" s="63"/>
      <c r="M1841" s="64"/>
    </row>
    <row r="1842" spans="1:13" ht="30" customHeight="1" outlineLevel="1" x14ac:dyDescent="0.25">
      <c r="A1842" s="58" t="s">
        <v>61</v>
      </c>
      <c r="B1842" s="65" t="s">
        <v>75</v>
      </c>
      <c r="C1842" s="60" t="s">
        <v>38</v>
      </c>
      <c r="D1842" s="42" t="s">
        <v>73</v>
      </c>
      <c r="E1842" s="61" t="s">
        <v>73</v>
      </c>
      <c r="F1842" s="61" t="s">
        <v>73</v>
      </c>
      <c r="G1842" s="61" t="s">
        <v>73</v>
      </c>
      <c r="H1842" s="62" t="s">
        <v>73</v>
      </c>
      <c r="I1842" s="45">
        <f t="shared" si="233"/>
        <v>0</v>
      </c>
      <c r="J1842" s="63"/>
      <c r="K1842" s="63"/>
      <c r="L1842" s="63"/>
      <c r="M1842" s="64"/>
    </row>
    <row r="1843" spans="1:13" ht="15.75" customHeight="1" outlineLevel="1" x14ac:dyDescent="0.25">
      <c r="A1843" s="58" t="s">
        <v>63</v>
      </c>
      <c r="B1843" s="65" t="s">
        <v>76</v>
      </c>
      <c r="C1843" s="60" t="s">
        <v>45</v>
      </c>
      <c r="D1843" s="42" t="s">
        <v>73</v>
      </c>
      <c r="E1843" s="61" t="s">
        <v>73</v>
      </c>
      <c r="F1843" s="61" t="s">
        <v>73</v>
      </c>
      <c r="G1843" s="61" t="s">
        <v>73</v>
      </c>
      <c r="H1843" s="62" t="s">
        <v>73</v>
      </c>
      <c r="I1843" s="45">
        <f t="shared" si="233"/>
        <v>0</v>
      </c>
      <c r="J1843" s="63"/>
      <c r="K1843" s="63"/>
      <c r="L1843" s="63"/>
      <c r="M1843" s="63"/>
    </row>
    <row r="1844" spans="1:13" ht="30" customHeight="1" outlineLevel="1" x14ac:dyDescent="0.25">
      <c r="A1844" s="66" t="s">
        <v>65</v>
      </c>
      <c r="B1844" s="172">
        <v>14</v>
      </c>
      <c r="C1844" s="67" t="s">
        <v>47</v>
      </c>
      <c r="D1844" s="42" t="s">
        <v>73</v>
      </c>
      <c r="E1844" s="43" t="s">
        <v>73</v>
      </c>
      <c r="F1844" s="43" t="s">
        <v>73</v>
      </c>
      <c r="G1844" s="43" t="s">
        <v>73</v>
      </c>
      <c r="H1844" s="44" t="s">
        <v>73</v>
      </c>
      <c r="I1844" s="45">
        <f t="shared" si="233"/>
        <v>0</v>
      </c>
      <c r="J1844" s="46"/>
      <c r="K1844" s="46"/>
      <c r="L1844" s="46"/>
      <c r="M1844" s="47"/>
    </row>
    <row r="1845" spans="1:13" ht="15.75" customHeight="1" outlineLevel="1" x14ac:dyDescent="0.25">
      <c r="A1845" s="200" t="s">
        <v>66</v>
      </c>
      <c r="B1845" s="68" t="s">
        <v>77</v>
      </c>
      <c r="C1845" s="69" t="s">
        <v>50</v>
      </c>
      <c r="D1845" s="42" t="s">
        <v>73</v>
      </c>
      <c r="E1845" s="43" t="s">
        <v>73</v>
      </c>
      <c r="F1845" s="43" t="s">
        <v>73</v>
      </c>
      <c r="G1845" s="43" t="s">
        <v>73</v>
      </c>
      <c r="H1845" s="44" t="s">
        <v>73</v>
      </c>
      <c r="I1845" s="45">
        <f>J1845+K1845+L1845+M1845</f>
        <v>0</v>
      </c>
      <c r="J1845" s="56"/>
      <c r="K1845" s="56"/>
      <c r="L1845" s="56"/>
      <c r="M1845" s="57"/>
    </row>
    <row r="1846" spans="1:13" ht="30" customHeight="1" outlineLevel="1" x14ac:dyDescent="0.25">
      <c r="A1846" s="201"/>
      <c r="B1846" s="68" t="s">
        <v>78</v>
      </c>
      <c r="C1846" s="69" t="s">
        <v>47</v>
      </c>
      <c r="D1846" s="42" t="s">
        <v>73</v>
      </c>
      <c r="E1846" s="43" t="s">
        <v>73</v>
      </c>
      <c r="F1846" s="43" t="s">
        <v>73</v>
      </c>
      <c r="G1846" s="43" t="s">
        <v>73</v>
      </c>
      <c r="H1846" s="44" t="s">
        <v>73</v>
      </c>
      <c r="I1846" s="45">
        <f>J1846+K1846+L1846+M1846</f>
        <v>0</v>
      </c>
      <c r="J1846" s="56"/>
      <c r="K1846" s="56"/>
      <c r="L1846" s="56"/>
      <c r="M1846" s="57"/>
    </row>
    <row r="1847" spans="1:13" ht="30" customHeight="1" outlineLevel="1" x14ac:dyDescent="0.25">
      <c r="A1847" s="70" t="s">
        <v>69</v>
      </c>
      <c r="B1847" s="68" t="s">
        <v>79</v>
      </c>
      <c r="C1847" s="69" t="s">
        <v>47</v>
      </c>
      <c r="D1847" s="42" t="s">
        <v>73</v>
      </c>
      <c r="E1847" s="43" t="s">
        <v>73</v>
      </c>
      <c r="F1847" s="43" t="s">
        <v>73</v>
      </c>
      <c r="G1847" s="43" t="s">
        <v>73</v>
      </c>
      <c r="H1847" s="44" t="s">
        <v>73</v>
      </c>
      <c r="I1847" s="45">
        <f>J1847+K1847+L1847+M1847</f>
        <v>0</v>
      </c>
      <c r="J1847" s="56"/>
      <c r="K1847" s="56"/>
      <c r="L1847" s="56"/>
      <c r="M1847" s="57"/>
    </row>
    <row r="1848" spans="1:13" ht="16.5" customHeight="1" outlineLevel="1" thickBot="1" x14ac:dyDescent="0.3">
      <c r="A1848" s="71" t="s">
        <v>71</v>
      </c>
      <c r="B1848" s="72">
        <v>15</v>
      </c>
      <c r="C1848" s="73" t="s">
        <v>55</v>
      </c>
      <c r="D1848" s="74" t="s">
        <v>73</v>
      </c>
      <c r="E1848" s="75" t="s">
        <v>73</v>
      </c>
      <c r="F1848" s="75" t="s">
        <v>73</v>
      </c>
      <c r="G1848" s="75" t="s">
        <v>73</v>
      </c>
      <c r="H1848" s="76" t="s">
        <v>73</v>
      </c>
      <c r="I1848" s="77">
        <f t="shared" si="233"/>
        <v>0</v>
      </c>
      <c r="J1848" s="78"/>
      <c r="K1848" s="78"/>
      <c r="L1848" s="78"/>
      <c r="M1848" s="79"/>
    </row>
    <row r="1849" spans="1:13" ht="42.75" customHeight="1" outlineLevel="1" x14ac:dyDescent="0.25">
      <c r="A1849" s="26" t="s">
        <v>80</v>
      </c>
      <c r="B1849" s="27">
        <v>16</v>
      </c>
      <c r="C1849" s="28"/>
      <c r="D1849" s="99">
        <f>E1849+F1849+G1849+H1849</f>
        <v>0</v>
      </c>
      <c r="E1849" s="30">
        <f>E1850+E1851+E1855+E1859</f>
        <v>0</v>
      </c>
      <c r="F1849" s="30">
        <f>F1850+F1851+F1855+F1859</f>
        <v>0</v>
      </c>
      <c r="G1849" s="30">
        <f>G1850+G1851+G1855+G1859</f>
        <v>0</v>
      </c>
      <c r="H1849" s="31">
        <f>H1850+H1851+H1855+H1859</f>
        <v>0</v>
      </c>
      <c r="I1849" s="101">
        <f>J1849+K1849+L1849+M1849</f>
        <v>0</v>
      </c>
      <c r="J1849" s="33">
        <f>J1850+J1851+J1855+J1859</f>
        <v>0</v>
      </c>
      <c r="K1849" s="33">
        <f>K1850+K1851+K1855+K1859</f>
        <v>0</v>
      </c>
      <c r="L1849" s="33">
        <f>L1850+L1851+L1855+L1859</f>
        <v>0</v>
      </c>
      <c r="M1849" s="34">
        <f>M1850+M1851+M1855+M1859</f>
        <v>0</v>
      </c>
    </row>
    <row r="1850" spans="1:13" ht="15.75" customHeight="1" outlineLevel="1" x14ac:dyDescent="0.25">
      <c r="A1850" s="40" t="s">
        <v>57</v>
      </c>
      <c r="B1850" s="172">
        <v>17</v>
      </c>
      <c r="C1850" s="41" t="s">
        <v>36</v>
      </c>
      <c r="D1850" s="42">
        <f>E1850+F1850+G1850+H1850</f>
        <v>0</v>
      </c>
      <c r="E1850" s="43"/>
      <c r="F1850" s="43"/>
      <c r="G1850" s="43"/>
      <c r="H1850" s="44"/>
      <c r="I1850" s="45">
        <f>J1850+K1850+L1850+M1850</f>
        <v>0</v>
      </c>
      <c r="J1850" s="46"/>
      <c r="K1850" s="46"/>
      <c r="L1850" s="46"/>
      <c r="M1850" s="47"/>
    </row>
    <row r="1851" spans="1:13" ht="15.75" customHeight="1" outlineLevel="1" x14ac:dyDescent="0.25">
      <c r="A1851" s="51" t="s">
        <v>58</v>
      </c>
      <c r="B1851" s="172">
        <v>18</v>
      </c>
      <c r="C1851" s="41" t="s">
        <v>38</v>
      </c>
      <c r="D1851" s="42">
        <f t="shared" ref="D1851:D1859" si="234">E1851+F1851+G1851+H1851</f>
        <v>0</v>
      </c>
      <c r="E1851" s="54">
        <f>E1852+E1853+E1854</f>
        <v>0</v>
      </c>
      <c r="F1851" s="54">
        <f>F1852+F1853+F1854</f>
        <v>0</v>
      </c>
      <c r="G1851" s="54">
        <f>G1852+G1853+G1854</f>
        <v>0</v>
      </c>
      <c r="H1851" s="55">
        <f>H1852+H1853+H1854</f>
        <v>0</v>
      </c>
      <c r="I1851" s="45">
        <f t="shared" ref="I1851:I1859" si="235">J1851+K1851+L1851+M1851</f>
        <v>0</v>
      </c>
      <c r="J1851" s="56">
        <f>J1852+J1853+J1854</f>
        <v>0</v>
      </c>
      <c r="K1851" s="56">
        <f>K1852+K1853+K1854</f>
        <v>0</v>
      </c>
      <c r="L1851" s="56">
        <f>L1852+L1853+L1854</f>
        <v>0</v>
      </c>
      <c r="M1851" s="57">
        <f>M1852+M1853+M1854</f>
        <v>0</v>
      </c>
    </row>
    <row r="1852" spans="1:13" ht="30" customHeight="1" outlineLevel="1" x14ac:dyDescent="0.25">
      <c r="A1852" s="58" t="s">
        <v>59</v>
      </c>
      <c r="B1852" s="65" t="s">
        <v>81</v>
      </c>
      <c r="C1852" s="60" t="s">
        <v>38</v>
      </c>
      <c r="D1852" s="42">
        <f t="shared" si="234"/>
        <v>0</v>
      </c>
      <c r="E1852" s="61"/>
      <c r="F1852" s="61"/>
      <c r="G1852" s="61"/>
      <c r="H1852" s="62"/>
      <c r="I1852" s="45">
        <f t="shared" si="235"/>
        <v>0</v>
      </c>
      <c r="J1852" s="63"/>
      <c r="K1852" s="63"/>
      <c r="L1852" s="63"/>
      <c r="M1852" s="64"/>
    </row>
    <row r="1853" spans="1:13" ht="30" customHeight="1" outlineLevel="1" x14ac:dyDescent="0.25">
      <c r="A1853" s="58" t="s">
        <v>61</v>
      </c>
      <c r="B1853" s="65" t="s">
        <v>82</v>
      </c>
      <c r="C1853" s="60" t="s">
        <v>38</v>
      </c>
      <c r="D1853" s="42">
        <f t="shared" si="234"/>
        <v>0</v>
      </c>
      <c r="E1853" s="61"/>
      <c r="F1853" s="61"/>
      <c r="G1853" s="61"/>
      <c r="H1853" s="62"/>
      <c r="I1853" s="45">
        <f t="shared" si="235"/>
        <v>0</v>
      </c>
      <c r="J1853" s="63"/>
      <c r="K1853" s="63"/>
      <c r="L1853" s="63"/>
      <c r="M1853" s="64"/>
    </row>
    <row r="1854" spans="1:13" ht="15.75" customHeight="1" outlineLevel="1" x14ac:dyDescent="0.25">
      <c r="A1854" s="58" t="s">
        <v>63</v>
      </c>
      <c r="B1854" s="65" t="s">
        <v>83</v>
      </c>
      <c r="C1854" s="60" t="s">
        <v>45</v>
      </c>
      <c r="D1854" s="42">
        <f t="shared" si="234"/>
        <v>0</v>
      </c>
      <c r="E1854" s="61"/>
      <c r="F1854" s="61"/>
      <c r="G1854" s="61"/>
      <c r="H1854" s="62"/>
      <c r="I1854" s="45">
        <f t="shared" si="235"/>
        <v>0</v>
      </c>
      <c r="J1854" s="63"/>
      <c r="K1854" s="63"/>
      <c r="L1854" s="63"/>
      <c r="M1854" s="64"/>
    </row>
    <row r="1855" spans="1:13" ht="30" customHeight="1" outlineLevel="1" x14ac:dyDescent="0.25">
      <c r="A1855" s="66" t="s">
        <v>65</v>
      </c>
      <c r="B1855" s="172">
        <v>19</v>
      </c>
      <c r="C1855" s="67" t="s">
        <v>47</v>
      </c>
      <c r="D1855" s="42">
        <f t="shared" si="234"/>
        <v>0</v>
      </c>
      <c r="E1855" s="43"/>
      <c r="F1855" s="43"/>
      <c r="G1855" s="43"/>
      <c r="H1855" s="44"/>
      <c r="I1855" s="45">
        <f t="shared" si="235"/>
        <v>0</v>
      </c>
      <c r="J1855" s="46"/>
      <c r="K1855" s="46"/>
      <c r="L1855" s="46"/>
      <c r="M1855" s="47"/>
    </row>
    <row r="1856" spans="1:13" ht="15.75" customHeight="1" outlineLevel="1" x14ac:dyDescent="0.25">
      <c r="A1856" s="200" t="s">
        <v>66</v>
      </c>
      <c r="B1856" s="68" t="s">
        <v>84</v>
      </c>
      <c r="C1856" s="69" t="s">
        <v>50</v>
      </c>
      <c r="D1856" s="42">
        <f>E1856+F1856+G1856+H1856</f>
        <v>0</v>
      </c>
      <c r="E1856" s="43"/>
      <c r="F1856" s="43"/>
      <c r="G1856" s="43"/>
      <c r="H1856" s="44"/>
      <c r="I1856" s="45">
        <f>J1856+K1856+L1856+M1856</f>
        <v>0</v>
      </c>
      <c r="J1856" s="56"/>
      <c r="K1856" s="56"/>
      <c r="L1856" s="56"/>
      <c r="M1856" s="57"/>
    </row>
    <row r="1857" spans="1:13" ht="30" customHeight="1" outlineLevel="1" x14ac:dyDescent="0.25">
      <c r="A1857" s="201"/>
      <c r="B1857" s="68" t="s">
        <v>85</v>
      </c>
      <c r="C1857" s="69" t="s">
        <v>47</v>
      </c>
      <c r="D1857" s="42">
        <f>E1857+F1857+G1857+H1857</f>
        <v>0</v>
      </c>
      <c r="E1857" s="43"/>
      <c r="F1857" s="43"/>
      <c r="G1857" s="43"/>
      <c r="H1857" s="44"/>
      <c r="I1857" s="45">
        <f>J1857+K1857+L1857+M1857</f>
        <v>0</v>
      </c>
      <c r="J1857" s="56"/>
      <c r="K1857" s="56"/>
      <c r="L1857" s="56"/>
      <c r="M1857" s="57"/>
    </row>
    <row r="1858" spans="1:13" ht="30" customHeight="1" outlineLevel="1" x14ac:dyDescent="0.25">
      <c r="A1858" s="70" t="s">
        <v>69</v>
      </c>
      <c r="B1858" s="68" t="s">
        <v>86</v>
      </c>
      <c r="C1858" s="69" t="s">
        <v>47</v>
      </c>
      <c r="D1858" s="42">
        <f>E1858+F1858+G1858+H1858</f>
        <v>0</v>
      </c>
      <c r="E1858" s="43"/>
      <c r="F1858" s="43"/>
      <c r="G1858" s="43"/>
      <c r="H1858" s="44"/>
      <c r="I1858" s="45">
        <f>J1858+K1858+L1858+M1858</f>
        <v>0</v>
      </c>
      <c r="J1858" s="56"/>
      <c r="K1858" s="56"/>
      <c r="L1858" s="56"/>
      <c r="M1858" s="57"/>
    </row>
    <row r="1859" spans="1:13" ht="16.5" customHeight="1" outlineLevel="1" thickBot="1" x14ac:dyDescent="0.3">
      <c r="A1859" s="102" t="s">
        <v>71</v>
      </c>
      <c r="B1859" s="173">
        <v>20</v>
      </c>
      <c r="C1859" s="103" t="s">
        <v>55</v>
      </c>
      <c r="D1859" s="104">
        <f t="shared" si="234"/>
        <v>0</v>
      </c>
      <c r="E1859" s="105"/>
      <c r="F1859" s="105"/>
      <c r="G1859" s="105"/>
      <c r="H1859" s="106"/>
      <c r="I1859" s="107">
        <f t="shared" si="235"/>
        <v>0</v>
      </c>
      <c r="J1859" s="108"/>
      <c r="K1859" s="108"/>
      <c r="L1859" s="108"/>
      <c r="M1859" s="109"/>
    </row>
    <row r="1860" spans="1:13" ht="16.5" thickTop="1" x14ac:dyDescent="0.25"/>
    <row r="1863" spans="1:13" ht="15.75" customHeight="1" outlineLevel="1" x14ac:dyDescent="0.25">
      <c r="B1863" s="157"/>
      <c r="D1863" s="1"/>
      <c r="E1863" s="1"/>
      <c r="F1863" s="1"/>
      <c r="G1863" s="1"/>
      <c r="H1863" s="1"/>
      <c r="K1863" s="174" t="s">
        <v>0</v>
      </c>
      <c r="L1863" s="174"/>
      <c r="M1863" s="174"/>
    </row>
    <row r="1864" spans="1:13" ht="15.75" customHeight="1" outlineLevel="1" x14ac:dyDescent="0.25">
      <c r="B1864" s="157"/>
      <c r="D1864" s="1"/>
      <c r="E1864" s="1"/>
      <c r="F1864" s="1"/>
      <c r="G1864" s="1"/>
      <c r="H1864" s="1"/>
      <c r="K1864" s="174" t="s">
        <v>1</v>
      </c>
      <c r="L1864" s="174"/>
      <c r="M1864" s="174"/>
    </row>
    <row r="1865" spans="1:13" ht="15.75" customHeight="1" outlineLevel="1" x14ac:dyDescent="0.25">
      <c r="B1865" s="157"/>
      <c r="D1865" s="1"/>
      <c r="E1865" s="1"/>
      <c r="F1865" s="1"/>
      <c r="G1865" s="1"/>
      <c r="H1865" s="1"/>
      <c r="K1865" s="174" t="s">
        <v>2</v>
      </c>
      <c r="L1865" s="174"/>
      <c r="M1865" s="174"/>
    </row>
    <row r="1866" spans="1:13" ht="15.75" customHeight="1" outlineLevel="1" x14ac:dyDescent="0.25">
      <c r="B1866" s="157"/>
      <c r="D1866" s="1"/>
      <c r="E1866" s="1"/>
      <c r="F1866" s="1"/>
      <c r="G1866" s="1"/>
      <c r="H1866" s="1"/>
      <c r="K1866" s="174" t="s">
        <v>3</v>
      </c>
      <c r="L1866" s="174"/>
      <c r="M1866" s="174"/>
    </row>
    <row r="1867" spans="1:13" ht="15.75" customHeight="1" outlineLevel="1" x14ac:dyDescent="0.25">
      <c r="B1867" s="157"/>
      <c r="D1867" s="1"/>
      <c r="E1867" s="1"/>
      <c r="F1867" s="1"/>
      <c r="G1867" s="1"/>
      <c r="H1867" s="1"/>
      <c r="K1867" s="174" t="s">
        <v>4</v>
      </c>
      <c r="L1867" s="174"/>
      <c r="M1867" s="174"/>
    </row>
    <row r="1868" spans="1:13" ht="15.75" customHeight="1" outlineLevel="1" x14ac:dyDescent="0.25">
      <c r="B1868" s="157"/>
      <c r="D1868" s="1"/>
      <c r="E1868" s="1"/>
      <c r="F1868" s="1"/>
      <c r="G1868" s="1"/>
      <c r="H1868" s="1"/>
      <c r="K1868" s="174" t="s">
        <v>5</v>
      </c>
      <c r="L1868" s="174"/>
      <c r="M1868" s="174"/>
    </row>
    <row r="1869" spans="1:13" ht="15.75" customHeight="1" outlineLevel="1" x14ac:dyDescent="0.25">
      <c r="B1869" s="157"/>
      <c r="D1869" s="1"/>
      <c r="E1869" s="1"/>
      <c r="F1869" s="1"/>
      <c r="G1869" s="1"/>
      <c r="H1869" s="1"/>
      <c r="K1869" s="174" t="s">
        <v>6</v>
      </c>
      <c r="L1869" s="174"/>
      <c r="M1869" s="174"/>
    </row>
    <row r="1870" spans="1:13" ht="15.75" customHeight="1" outlineLevel="1" x14ac:dyDescent="0.25">
      <c r="B1870" s="157"/>
      <c r="D1870" s="1"/>
      <c r="E1870" s="1"/>
      <c r="F1870" s="1"/>
      <c r="G1870" s="1"/>
      <c r="H1870" s="1"/>
      <c r="K1870" s="174" t="s">
        <v>7</v>
      </c>
      <c r="L1870" s="174"/>
      <c r="M1870" s="174"/>
    </row>
    <row r="1871" spans="1:13" outlineLevel="1" x14ac:dyDescent="0.25">
      <c r="B1871" s="157"/>
      <c r="D1871" s="1"/>
      <c r="E1871" s="1"/>
      <c r="F1871" s="1"/>
      <c r="G1871" s="1"/>
      <c r="H1871" s="1"/>
    </row>
    <row r="1872" spans="1:13" ht="16.5" customHeight="1" outlineLevel="1" x14ac:dyDescent="0.25">
      <c r="A1872" s="175" t="str">
        <f>$A$10</f>
        <v>Объёмы медицинской помощи по территориальной программе обязательного медицинского страхования на 2018 год</v>
      </c>
      <c r="B1872" s="175"/>
      <c r="C1872" s="175"/>
      <c r="D1872" s="175"/>
      <c r="E1872" s="175"/>
      <c r="F1872" s="175"/>
      <c r="G1872" s="175"/>
      <c r="H1872" s="175"/>
      <c r="I1872" s="175"/>
      <c r="J1872" s="175"/>
      <c r="K1872" s="175"/>
      <c r="L1872" s="175"/>
      <c r="M1872" s="175"/>
    </row>
    <row r="1873" spans="1:13" ht="16.5" outlineLevel="1" x14ac:dyDescent="0.25">
      <c r="A1873" s="176" t="s">
        <v>113</v>
      </c>
      <c r="B1873" s="176"/>
      <c r="C1873" s="176"/>
      <c r="D1873" s="176"/>
      <c r="E1873" s="176"/>
      <c r="F1873" s="176"/>
      <c r="G1873" s="176"/>
      <c r="H1873" s="176"/>
      <c r="I1873" s="176"/>
      <c r="J1873" s="176"/>
      <c r="K1873" s="176"/>
      <c r="L1873" s="176"/>
      <c r="M1873" s="176"/>
    </row>
    <row r="1874" spans="1:13" ht="16.5" customHeight="1" outlineLevel="1" x14ac:dyDescent="0.25">
      <c r="A1874" s="175" t="str">
        <f>$A$12</f>
        <v>для лиц, застрахованных в филиале АО "ГСМК "Сахамедстрах" в г. Магадане Магаданской области</v>
      </c>
      <c r="B1874" s="175"/>
      <c r="C1874" s="175"/>
      <c r="D1874" s="175"/>
      <c r="E1874" s="175"/>
      <c r="F1874" s="175"/>
      <c r="G1874" s="175"/>
      <c r="H1874" s="175"/>
      <c r="I1874" s="175"/>
      <c r="J1874" s="175"/>
      <c r="K1874" s="175"/>
      <c r="L1874" s="175"/>
      <c r="M1874" s="175"/>
    </row>
    <row r="1875" spans="1:13" ht="16.5" outlineLevel="1" thickBot="1" x14ac:dyDescent="0.3">
      <c r="A1875" s="6"/>
      <c r="B1875" s="158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</row>
    <row r="1876" spans="1:13" ht="16.5" customHeight="1" outlineLevel="1" thickTop="1" x14ac:dyDescent="0.25">
      <c r="A1876" s="177" t="s">
        <v>11</v>
      </c>
      <c r="B1876" s="180" t="s">
        <v>12</v>
      </c>
      <c r="C1876" s="183" t="s">
        <v>13</v>
      </c>
      <c r="D1876" s="186" t="str">
        <f>$D$14</f>
        <v>Всего на 2018 год</v>
      </c>
      <c r="E1876" s="189" t="s">
        <v>15</v>
      </c>
      <c r="F1876" s="189"/>
      <c r="G1876" s="189"/>
      <c r="H1876" s="190"/>
      <c r="I1876" s="193" t="str">
        <f>$I$14</f>
        <v>Всего на 2018 год</v>
      </c>
      <c r="J1876" s="196" t="s">
        <v>16</v>
      </c>
      <c r="K1876" s="196"/>
      <c r="L1876" s="196"/>
      <c r="M1876" s="197"/>
    </row>
    <row r="1877" spans="1:13" outlineLevel="1" x14ac:dyDescent="0.25">
      <c r="A1877" s="178"/>
      <c r="B1877" s="181"/>
      <c r="C1877" s="184"/>
      <c r="D1877" s="187"/>
      <c r="E1877" s="191"/>
      <c r="F1877" s="191"/>
      <c r="G1877" s="191"/>
      <c r="H1877" s="192"/>
      <c r="I1877" s="194"/>
      <c r="J1877" s="198"/>
      <c r="K1877" s="198"/>
      <c r="L1877" s="198"/>
      <c r="M1877" s="199"/>
    </row>
    <row r="1878" spans="1:13" ht="30.75" outlineLevel="1" thickBot="1" x14ac:dyDescent="0.3">
      <c r="A1878" s="179"/>
      <c r="B1878" s="182"/>
      <c r="C1878" s="185"/>
      <c r="D1878" s="188"/>
      <c r="E1878" s="9" t="s">
        <v>17</v>
      </c>
      <c r="F1878" s="9" t="s">
        <v>18</v>
      </c>
      <c r="G1878" s="9" t="s">
        <v>19</v>
      </c>
      <c r="H1878" s="10" t="s">
        <v>20</v>
      </c>
      <c r="I1878" s="195"/>
      <c r="J1878" s="11" t="s">
        <v>17</v>
      </c>
      <c r="K1878" s="11" t="s">
        <v>18</v>
      </c>
      <c r="L1878" s="11" t="s">
        <v>19</v>
      </c>
      <c r="M1878" s="12" t="s">
        <v>20</v>
      </c>
    </row>
    <row r="1879" spans="1:13" ht="17.25" outlineLevel="1" thickTop="1" thickBot="1" x14ac:dyDescent="0.3">
      <c r="A1879" s="15" t="s">
        <v>21</v>
      </c>
      <c r="B1879" s="16" t="s">
        <v>22</v>
      </c>
      <c r="C1879" s="17" t="s">
        <v>23</v>
      </c>
      <c r="D1879" s="18" t="s">
        <v>24</v>
      </c>
      <c r="E1879" s="19" t="s">
        <v>25</v>
      </c>
      <c r="F1879" s="19" t="s">
        <v>26</v>
      </c>
      <c r="G1879" s="19" t="s">
        <v>27</v>
      </c>
      <c r="H1879" s="20" t="s">
        <v>28</v>
      </c>
      <c r="I1879" s="21" t="s">
        <v>29</v>
      </c>
      <c r="J1879" s="22" t="s">
        <v>30</v>
      </c>
      <c r="K1879" s="22" t="s">
        <v>31</v>
      </c>
      <c r="L1879" s="22" t="s">
        <v>32</v>
      </c>
      <c r="M1879" s="23" t="s">
        <v>33</v>
      </c>
    </row>
    <row r="1880" spans="1:13" ht="43.5" outlineLevel="1" thickTop="1" x14ac:dyDescent="0.25">
      <c r="A1880" s="26" t="s">
        <v>34</v>
      </c>
      <c r="B1880" s="27">
        <v>1</v>
      </c>
      <c r="C1880" s="28"/>
      <c r="D1880" s="29"/>
      <c r="E1880" s="30"/>
      <c r="F1880" s="30"/>
      <c r="G1880" s="30"/>
      <c r="H1880" s="31"/>
      <c r="I1880" s="32">
        <f>J1880+K1880+L1880+M1880</f>
        <v>600.73</v>
      </c>
      <c r="J1880" s="33">
        <f>J1881+J1882+J1886+J1890</f>
        <v>105.41</v>
      </c>
      <c r="K1880" s="33">
        <f>K1881+K1882+K1886+K1890</f>
        <v>219.61</v>
      </c>
      <c r="L1880" s="33">
        <f>L1881+L1882+L1886+L1890</f>
        <v>125.53</v>
      </c>
      <c r="M1880" s="34">
        <f>M1881+M1882+M1886+M1890</f>
        <v>150.18</v>
      </c>
    </row>
    <row r="1881" spans="1:13" ht="30" outlineLevel="1" x14ac:dyDescent="0.25">
      <c r="A1881" s="40" t="s">
        <v>35</v>
      </c>
      <c r="B1881" s="172">
        <v>2</v>
      </c>
      <c r="C1881" s="41" t="s">
        <v>36</v>
      </c>
      <c r="D1881" s="42">
        <f>E1881+F1881+G1881+H1881</f>
        <v>0</v>
      </c>
      <c r="E1881" s="43">
        <f t="shared" ref="E1881:H1890" si="236">E1892+E1914</f>
        <v>0</v>
      </c>
      <c r="F1881" s="43">
        <f t="shared" si="236"/>
        <v>0</v>
      </c>
      <c r="G1881" s="43">
        <f t="shared" si="236"/>
        <v>0</v>
      </c>
      <c r="H1881" s="44">
        <f t="shared" si="236"/>
        <v>0</v>
      </c>
      <c r="I1881" s="45">
        <f>J1881+K1881+L1881+M1881</f>
        <v>0</v>
      </c>
      <c r="J1881" s="46">
        <f>J1892+J1903+J1914</f>
        <v>0</v>
      </c>
      <c r="K1881" s="46">
        <f>K1892+K1903+K1914</f>
        <v>0</v>
      </c>
      <c r="L1881" s="46">
        <f>L1892+L1903+L1914</f>
        <v>0</v>
      </c>
      <c r="M1881" s="47">
        <f>M1892+M1903+M1914</f>
        <v>0</v>
      </c>
    </row>
    <row r="1882" spans="1:13" ht="30" outlineLevel="1" x14ac:dyDescent="0.25">
      <c r="A1882" s="51" t="s">
        <v>37</v>
      </c>
      <c r="B1882" s="52">
        <v>3</v>
      </c>
      <c r="C1882" s="53" t="s">
        <v>38</v>
      </c>
      <c r="D1882" s="42">
        <f t="shared" ref="D1882:D1890" si="237">E1882+F1882+G1882+H1882</f>
        <v>0</v>
      </c>
      <c r="E1882" s="54">
        <f t="shared" si="236"/>
        <v>0</v>
      </c>
      <c r="F1882" s="54">
        <f t="shared" si="236"/>
        <v>0</v>
      </c>
      <c r="G1882" s="54">
        <f t="shared" si="236"/>
        <v>0</v>
      </c>
      <c r="H1882" s="55">
        <f t="shared" si="236"/>
        <v>0</v>
      </c>
      <c r="I1882" s="45">
        <f t="shared" ref="I1882:I1890" si="238">J1882+K1882+L1882+M1882</f>
        <v>600.73</v>
      </c>
      <c r="J1882" s="56">
        <f>J1883+J1884+J1885</f>
        <v>105.41</v>
      </c>
      <c r="K1882" s="56">
        <f>K1883+K1884+K1885</f>
        <v>219.61</v>
      </c>
      <c r="L1882" s="56">
        <f>L1883+L1884+L1885</f>
        <v>125.53</v>
      </c>
      <c r="M1882" s="57">
        <f>M1883+M1884+M1885</f>
        <v>150.18</v>
      </c>
    </row>
    <row r="1883" spans="1:13" ht="45" outlineLevel="1" x14ac:dyDescent="0.25">
      <c r="A1883" s="58" t="s">
        <v>39</v>
      </c>
      <c r="B1883" s="59" t="s">
        <v>40</v>
      </c>
      <c r="C1883" s="60" t="s">
        <v>38</v>
      </c>
      <c r="D1883" s="42">
        <f t="shared" si="237"/>
        <v>0</v>
      </c>
      <c r="E1883" s="61">
        <f t="shared" si="236"/>
        <v>0</v>
      </c>
      <c r="F1883" s="61">
        <f t="shared" si="236"/>
        <v>0</v>
      </c>
      <c r="G1883" s="61">
        <f t="shared" si="236"/>
        <v>0</v>
      </c>
      <c r="H1883" s="62">
        <f t="shared" si="236"/>
        <v>0</v>
      </c>
      <c r="I1883" s="45">
        <f t="shared" si="238"/>
        <v>0</v>
      </c>
      <c r="J1883" s="63">
        <f t="shared" ref="J1883:M1890" si="239">J1894+J1905+J1916</f>
        <v>0</v>
      </c>
      <c r="K1883" s="63">
        <f t="shared" si="239"/>
        <v>0</v>
      </c>
      <c r="L1883" s="63">
        <f t="shared" si="239"/>
        <v>0</v>
      </c>
      <c r="M1883" s="64">
        <f t="shared" si="239"/>
        <v>0</v>
      </c>
    </row>
    <row r="1884" spans="1:13" ht="45" outlineLevel="1" x14ac:dyDescent="0.25">
      <c r="A1884" s="58" t="s">
        <v>41</v>
      </c>
      <c r="B1884" s="65" t="s">
        <v>42</v>
      </c>
      <c r="C1884" s="60" t="s">
        <v>38</v>
      </c>
      <c r="D1884" s="42">
        <f t="shared" si="237"/>
        <v>0</v>
      </c>
      <c r="E1884" s="61">
        <f t="shared" si="236"/>
        <v>0</v>
      </c>
      <c r="F1884" s="61">
        <f t="shared" si="236"/>
        <v>0</v>
      </c>
      <c r="G1884" s="61">
        <f t="shared" si="236"/>
        <v>0</v>
      </c>
      <c r="H1884" s="62">
        <f t="shared" si="236"/>
        <v>0</v>
      </c>
      <c r="I1884" s="45">
        <f t="shared" si="238"/>
        <v>0</v>
      </c>
      <c r="J1884" s="63">
        <f t="shared" si="239"/>
        <v>0</v>
      </c>
      <c r="K1884" s="63">
        <f t="shared" si="239"/>
        <v>0</v>
      </c>
      <c r="L1884" s="63">
        <f t="shared" si="239"/>
        <v>0</v>
      </c>
      <c r="M1884" s="64">
        <f t="shared" si="239"/>
        <v>0</v>
      </c>
    </row>
    <row r="1885" spans="1:13" ht="30" outlineLevel="1" x14ac:dyDescent="0.25">
      <c r="A1885" s="58" t="s">
        <v>43</v>
      </c>
      <c r="B1885" s="65" t="s">
        <v>44</v>
      </c>
      <c r="C1885" s="60" t="s">
        <v>45</v>
      </c>
      <c r="D1885" s="42">
        <f t="shared" si="237"/>
        <v>0</v>
      </c>
      <c r="E1885" s="61">
        <f t="shared" si="236"/>
        <v>0</v>
      </c>
      <c r="F1885" s="61">
        <f t="shared" si="236"/>
        <v>0</v>
      </c>
      <c r="G1885" s="61">
        <f t="shared" si="236"/>
        <v>0</v>
      </c>
      <c r="H1885" s="62">
        <f t="shared" si="236"/>
        <v>0</v>
      </c>
      <c r="I1885" s="45">
        <f t="shared" si="238"/>
        <v>600.73</v>
      </c>
      <c r="J1885" s="63">
        <f t="shared" si="239"/>
        <v>105.41</v>
      </c>
      <c r="K1885" s="63">
        <f t="shared" si="239"/>
        <v>219.61</v>
      </c>
      <c r="L1885" s="63">
        <f t="shared" si="239"/>
        <v>125.53</v>
      </c>
      <c r="M1885" s="64">
        <f t="shared" si="239"/>
        <v>150.18</v>
      </c>
    </row>
    <row r="1886" spans="1:13" ht="30" outlineLevel="1" x14ac:dyDescent="0.25">
      <c r="A1886" s="66" t="s">
        <v>46</v>
      </c>
      <c r="B1886" s="172">
        <v>4</v>
      </c>
      <c r="C1886" s="67" t="s">
        <v>47</v>
      </c>
      <c r="D1886" s="42">
        <f t="shared" si="237"/>
        <v>0</v>
      </c>
      <c r="E1886" s="43">
        <f t="shared" si="236"/>
        <v>0</v>
      </c>
      <c r="F1886" s="43">
        <f t="shared" si="236"/>
        <v>0</v>
      </c>
      <c r="G1886" s="43">
        <f t="shared" si="236"/>
        <v>0</v>
      </c>
      <c r="H1886" s="44">
        <f t="shared" si="236"/>
        <v>0</v>
      </c>
      <c r="I1886" s="45">
        <f t="shared" si="238"/>
        <v>0</v>
      </c>
      <c r="J1886" s="46">
        <f t="shared" si="239"/>
        <v>0</v>
      </c>
      <c r="K1886" s="46">
        <f t="shared" si="239"/>
        <v>0</v>
      </c>
      <c r="L1886" s="46">
        <f t="shared" si="239"/>
        <v>0</v>
      </c>
      <c r="M1886" s="47">
        <f t="shared" si="239"/>
        <v>0</v>
      </c>
    </row>
    <row r="1887" spans="1:13" ht="15.75" customHeight="1" outlineLevel="1" x14ac:dyDescent="0.25">
      <c r="A1887" s="200" t="s">
        <v>48</v>
      </c>
      <c r="B1887" s="68" t="s">
        <v>49</v>
      </c>
      <c r="C1887" s="69" t="s">
        <v>50</v>
      </c>
      <c r="D1887" s="42">
        <f>E1887+F1887+G1887+H1887</f>
        <v>0</v>
      </c>
      <c r="E1887" s="43">
        <f t="shared" si="236"/>
        <v>0</v>
      </c>
      <c r="F1887" s="43">
        <f t="shared" si="236"/>
        <v>0</v>
      </c>
      <c r="G1887" s="43">
        <f t="shared" si="236"/>
        <v>0</v>
      </c>
      <c r="H1887" s="44">
        <f t="shared" si="236"/>
        <v>0</v>
      </c>
      <c r="I1887" s="45">
        <f>J1887+K1887+L1887+M1887</f>
        <v>0</v>
      </c>
      <c r="J1887" s="46">
        <f t="shared" si="239"/>
        <v>0</v>
      </c>
      <c r="K1887" s="46">
        <f t="shared" si="239"/>
        <v>0</v>
      </c>
      <c r="L1887" s="46">
        <f t="shared" si="239"/>
        <v>0</v>
      </c>
      <c r="M1887" s="47">
        <f t="shared" si="239"/>
        <v>0</v>
      </c>
    </row>
    <row r="1888" spans="1:13" ht="30" outlineLevel="1" x14ac:dyDescent="0.25">
      <c r="A1888" s="201"/>
      <c r="B1888" s="68" t="s">
        <v>51</v>
      </c>
      <c r="C1888" s="69" t="s">
        <v>47</v>
      </c>
      <c r="D1888" s="42">
        <f>E1888+F1888+G1888+H1888</f>
        <v>0</v>
      </c>
      <c r="E1888" s="43">
        <f t="shared" si="236"/>
        <v>0</v>
      </c>
      <c r="F1888" s="43">
        <f t="shared" si="236"/>
        <v>0</v>
      </c>
      <c r="G1888" s="43">
        <f t="shared" si="236"/>
        <v>0</v>
      </c>
      <c r="H1888" s="44">
        <f t="shared" si="236"/>
        <v>0</v>
      </c>
      <c r="I1888" s="45">
        <f>J1888+K1888+L1888+M1888</f>
        <v>0</v>
      </c>
      <c r="J1888" s="46">
        <f t="shared" si="239"/>
        <v>0</v>
      </c>
      <c r="K1888" s="46">
        <f t="shared" si="239"/>
        <v>0</v>
      </c>
      <c r="L1888" s="46">
        <f t="shared" si="239"/>
        <v>0</v>
      </c>
      <c r="M1888" s="47">
        <f t="shared" si="239"/>
        <v>0</v>
      </c>
    </row>
    <row r="1889" spans="1:13" ht="45" outlineLevel="1" x14ac:dyDescent="0.25">
      <c r="A1889" s="70" t="s">
        <v>52</v>
      </c>
      <c r="B1889" s="68" t="s">
        <v>53</v>
      </c>
      <c r="C1889" s="69" t="s">
        <v>47</v>
      </c>
      <c r="D1889" s="42">
        <f>E1889+F1889+G1889+H1889</f>
        <v>0</v>
      </c>
      <c r="E1889" s="43">
        <f t="shared" si="236"/>
        <v>0</v>
      </c>
      <c r="F1889" s="43">
        <f t="shared" si="236"/>
        <v>0</v>
      </c>
      <c r="G1889" s="43">
        <f t="shared" si="236"/>
        <v>0</v>
      </c>
      <c r="H1889" s="44">
        <f t="shared" si="236"/>
        <v>0</v>
      </c>
      <c r="I1889" s="45">
        <f>J1889+K1889+L1889+M1889</f>
        <v>0</v>
      </c>
      <c r="J1889" s="46">
        <f t="shared" si="239"/>
        <v>0</v>
      </c>
      <c r="K1889" s="46">
        <f t="shared" si="239"/>
        <v>0</v>
      </c>
      <c r="L1889" s="46">
        <f t="shared" si="239"/>
        <v>0</v>
      </c>
      <c r="M1889" s="47">
        <f t="shared" si="239"/>
        <v>0</v>
      </c>
    </row>
    <row r="1890" spans="1:13" ht="30.75" outlineLevel="1" thickBot="1" x14ac:dyDescent="0.3">
      <c r="A1890" s="71" t="s">
        <v>54</v>
      </c>
      <c r="B1890" s="72">
        <v>5</v>
      </c>
      <c r="C1890" s="73" t="s">
        <v>55</v>
      </c>
      <c r="D1890" s="74">
        <f t="shared" si="237"/>
        <v>0</v>
      </c>
      <c r="E1890" s="75">
        <f t="shared" si="236"/>
        <v>0</v>
      </c>
      <c r="F1890" s="75">
        <f t="shared" si="236"/>
        <v>0</v>
      </c>
      <c r="G1890" s="75">
        <f t="shared" si="236"/>
        <v>0</v>
      </c>
      <c r="H1890" s="76">
        <f t="shared" si="236"/>
        <v>0</v>
      </c>
      <c r="I1890" s="77">
        <f t="shared" si="238"/>
        <v>0</v>
      </c>
      <c r="J1890" s="78">
        <f t="shared" si="239"/>
        <v>0</v>
      </c>
      <c r="K1890" s="78">
        <f t="shared" si="239"/>
        <v>0</v>
      </c>
      <c r="L1890" s="78">
        <f t="shared" si="239"/>
        <v>0</v>
      </c>
      <c r="M1890" s="79">
        <f t="shared" si="239"/>
        <v>0</v>
      </c>
    </row>
    <row r="1891" spans="1:13" ht="71.25" outlineLevel="1" x14ac:dyDescent="0.25">
      <c r="A1891" s="26" t="s">
        <v>56</v>
      </c>
      <c r="B1891" s="27">
        <v>6</v>
      </c>
      <c r="C1891" s="28"/>
      <c r="D1891" s="29"/>
      <c r="E1891" s="30"/>
      <c r="F1891" s="30"/>
      <c r="G1891" s="30"/>
      <c r="H1891" s="31"/>
      <c r="I1891" s="32">
        <f>J1891+K1891+L1891+M1891</f>
        <v>600.73</v>
      </c>
      <c r="J1891" s="33">
        <f>J1892+J1893+J1897+J1901</f>
        <v>105.41</v>
      </c>
      <c r="K1891" s="33">
        <f>K1892+K1893+K1897+K1901</f>
        <v>219.61</v>
      </c>
      <c r="L1891" s="33">
        <f>L1892+L1893+L1897+L1901</f>
        <v>125.53</v>
      </c>
      <c r="M1891" s="34">
        <f>M1892+M1893+M1897+M1901</f>
        <v>150.18</v>
      </c>
    </row>
    <row r="1892" spans="1:13" outlineLevel="1" x14ac:dyDescent="0.25">
      <c r="A1892" s="40" t="s">
        <v>57</v>
      </c>
      <c r="B1892" s="172">
        <v>7</v>
      </c>
      <c r="C1892" s="41" t="s">
        <v>36</v>
      </c>
      <c r="D1892" s="42">
        <v>0</v>
      </c>
      <c r="E1892" s="61">
        <f>ROUND(D1892/4,0)</f>
        <v>0</v>
      </c>
      <c r="F1892" s="61">
        <f>ROUND(D1892/4,0)</f>
        <v>0</v>
      </c>
      <c r="G1892" s="61">
        <f>ROUND(D1892/4,0)</f>
        <v>0</v>
      </c>
      <c r="H1892" s="62">
        <f>D1892-E1892-F1892-G1892</f>
        <v>0</v>
      </c>
      <c r="I1892" s="45">
        <f>J1892+K1892+L1892+M1892</f>
        <v>0</v>
      </c>
      <c r="J1892" s="46">
        <v>0</v>
      </c>
      <c r="K1892" s="46">
        <v>0</v>
      </c>
      <c r="L1892" s="46">
        <v>0</v>
      </c>
      <c r="M1892" s="46">
        <v>0</v>
      </c>
    </row>
    <row r="1893" spans="1:13" outlineLevel="1" x14ac:dyDescent="0.25">
      <c r="A1893" s="51" t="s">
        <v>58</v>
      </c>
      <c r="B1893" s="172">
        <v>8</v>
      </c>
      <c r="C1893" s="41" t="s">
        <v>38</v>
      </c>
      <c r="D1893" s="42">
        <f>E1893+F1893+G1893+H1893</f>
        <v>0</v>
      </c>
      <c r="E1893" s="54">
        <f>E1894+E1895+ROUND(E1896*2.9,0)</f>
        <v>0</v>
      </c>
      <c r="F1893" s="54">
        <f>F1894+F1895+ROUND(F1896*2.9,0)</f>
        <v>0</v>
      </c>
      <c r="G1893" s="54">
        <f>G1894+G1895+ROUND(G1896*2.9,0)</f>
        <v>0</v>
      </c>
      <c r="H1893" s="55">
        <f>H1894+H1895+ROUND(H1896*2.9,0)</f>
        <v>0</v>
      </c>
      <c r="I1893" s="45">
        <f>J1893+K1893+L1893+M1893</f>
        <v>600.73</v>
      </c>
      <c r="J1893" s="56">
        <f>J1894+J1895+J1896</f>
        <v>105.41</v>
      </c>
      <c r="K1893" s="56">
        <f>K1894+K1895+K1896</f>
        <v>219.61</v>
      </c>
      <c r="L1893" s="56">
        <f>L1894+L1895+L1896</f>
        <v>125.53</v>
      </c>
      <c r="M1893" s="57">
        <f>M1894+M1895+M1896</f>
        <v>150.18</v>
      </c>
    </row>
    <row r="1894" spans="1:13" ht="30" outlineLevel="1" x14ac:dyDescent="0.25">
      <c r="A1894" s="58" t="s">
        <v>59</v>
      </c>
      <c r="B1894" s="65" t="s">
        <v>60</v>
      </c>
      <c r="C1894" s="60" t="s">
        <v>38</v>
      </c>
      <c r="D1894" s="127">
        <f>SUM(E1894:H1894)</f>
        <v>0</v>
      </c>
      <c r="E1894" s="61">
        <v>0</v>
      </c>
      <c r="F1894" s="61">
        <v>0</v>
      </c>
      <c r="G1894" s="61">
        <v>0</v>
      </c>
      <c r="H1894" s="62">
        <v>0</v>
      </c>
      <c r="I1894" s="45">
        <f>SUM(J1894:M1894)</f>
        <v>0</v>
      </c>
      <c r="J1894" s="46">
        <v>0</v>
      </c>
      <c r="K1894" s="46">
        <v>0</v>
      </c>
      <c r="L1894" s="46">
        <v>0</v>
      </c>
      <c r="M1894" s="46">
        <v>0</v>
      </c>
    </row>
    <row r="1895" spans="1:13" ht="30" outlineLevel="1" x14ac:dyDescent="0.25">
      <c r="A1895" s="58" t="s">
        <v>61</v>
      </c>
      <c r="B1895" s="65" t="s">
        <v>62</v>
      </c>
      <c r="C1895" s="60" t="s">
        <v>38</v>
      </c>
      <c r="D1895" s="61">
        <f t="shared" ref="D1895:D1901" si="240">SUM(E1895:H1895)</f>
        <v>0</v>
      </c>
      <c r="E1895" s="61">
        <v>0</v>
      </c>
      <c r="F1895" s="61">
        <v>0</v>
      </c>
      <c r="G1895" s="61">
        <v>0</v>
      </c>
      <c r="H1895" s="62">
        <v>0</v>
      </c>
      <c r="I1895" s="45">
        <f>SUM(J1895:M1895)</f>
        <v>0</v>
      </c>
      <c r="J1895" s="46">
        <v>0</v>
      </c>
      <c r="K1895" s="46">
        <v>0</v>
      </c>
      <c r="L1895" s="46">
        <v>0</v>
      </c>
      <c r="M1895" s="46">
        <v>0</v>
      </c>
    </row>
    <row r="1896" spans="1:13" outlineLevel="1" x14ac:dyDescent="0.25">
      <c r="A1896" s="58" t="s">
        <v>63</v>
      </c>
      <c r="B1896" s="65" t="s">
        <v>64</v>
      </c>
      <c r="C1896" s="60" t="s">
        <v>45</v>
      </c>
      <c r="D1896" s="61">
        <f t="shared" si="240"/>
        <v>0</v>
      </c>
      <c r="E1896" s="61">
        <v>0</v>
      </c>
      <c r="F1896" s="61">
        <v>0</v>
      </c>
      <c r="G1896" s="61">
        <v>0</v>
      </c>
      <c r="H1896" s="62">
        <v>0</v>
      </c>
      <c r="I1896" s="45">
        <f>SUM(J1896:M1896)</f>
        <v>600.73</v>
      </c>
      <c r="J1896" s="46">
        <v>105.41</v>
      </c>
      <c r="K1896" s="46">
        <v>219.61</v>
      </c>
      <c r="L1896" s="46">
        <v>125.53</v>
      </c>
      <c r="M1896" s="46">
        <v>150.18</v>
      </c>
    </row>
    <row r="1897" spans="1:13" ht="30" outlineLevel="1" x14ac:dyDescent="0.25">
      <c r="A1897" s="66" t="s">
        <v>65</v>
      </c>
      <c r="B1897" s="172">
        <v>9</v>
      </c>
      <c r="C1897" s="67" t="s">
        <v>47</v>
      </c>
      <c r="D1897" s="42">
        <f t="shared" si="240"/>
        <v>0</v>
      </c>
      <c r="E1897" s="43">
        <v>0</v>
      </c>
      <c r="F1897" s="43">
        <v>0</v>
      </c>
      <c r="G1897" s="43">
        <v>0</v>
      </c>
      <c r="H1897" s="44">
        <v>0</v>
      </c>
      <c r="I1897" s="45">
        <f>J1897+K1897+L1897+M1897</f>
        <v>0</v>
      </c>
      <c r="J1897" s="46">
        <v>0</v>
      </c>
      <c r="K1897" s="46">
        <v>0</v>
      </c>
      <c r="L1897" s="46">
        <v>0</v>
      </c>
      <c r="M1897" s="46">
        <v>0</v>
      </c>
    </row>
    <row r="1898" spans="1:13" outlineLevel="1" x14ac:dyDescent="0.25">
      <c r="A1898" s="200" t="s">
        <v>66</v>
      </c>
      <c r="B1898" s="68" t="s">
        <v>67</v>
      </c>
      <c r="C1898" s="69" t="s">
        <v>50</v>
      </c>
      <c r="D1898" s="110">
        <f t="shared" si="240"/>
        <v>0</v>
      </c>
      <c r="E1898" s="54">
        <v>0</v>
      </c>
      <c r="F1898" s="54">
        <v>0</v>
      </c>
      <c r="G1898" s="54">
        <v>0</v>
      </c>
      <c r="H1898" s="55">
        <v>0</v>
      </c>
      <c r="I1898" s="143">
        <v>0</v>
      </c>
      <c r="J1898" s="56">
        <v>0</v>
      </c>
      <c r="K1898" s="56">
        <v>0</v>
      </c>
      <c r="L1898" s="56">
        <v>0</v>
      </c>
      <c r="M1898" s="56">
        <v>0</v>
      </c>
    </row>
    <row r="1899" spans="1:13" ht="30" outlineLevel="1" x14ac:dyDescent="0.25">
      <c r="A1899" s="201"/>
      <c r="B1899" s="68" t="s">
        <v>68</v>
      </c>
      <c r="C1899" s="69" t="s">
        <v>47</v>
      </c>
      <c r="D1899" s="110">
        <f t="shared" si="240"/>
        <v>0</v>
      </c>
      <c r="E1899" s="54">
        <v>0</v>
      </c>
      <c r="F1899" s="54">
        <v>0</v>
      </c>
      <c r="G1899" s="54">
        <v>0</v>
      </c>
      <c r="H1899" s="55">
        <v>0</v>
      </c>
      <c r="I1899" s="143">
        <v>0</v>
      </c>
      <c r="J1899" s="56">
        <v>0</v>
      </c>
      <c r="K1899" s="56">
        <v>0</v>
      </c>
      <c r="L1899" s="56">
        <v>0</v>
      </c>
      <c r="M1899" s="56">
        <v>0</v>
      </c>
    </row>
    <row r="1900" spans="1:13" ht="30" outlineLevel="1" x14ac:dyDescent="0.25">
      <c r="A1900" s="70" t="s">
        <v>69</v>
      </c>
      <c r="B1900" s="68" t="s">
        <v>70</v>
      </c>
      <c r="C1900" s="69" t="s">
        <v>47</v>
      </c>
      <c r="D1900" s="110">
        <f t="shared" si="240"/>
        <v>0</v>
      </c>
      <c r="E1900" s="54">
        <v>0</v>
      </c>
      <c r="F1900" s="54">
        <v>0</v>
      </c>
      <c r="G1900" s="54">
        <v>0</v>
      </c>
      <c r="H1900" s="55">
        <v>0</v>
      </c>
      <c r="I1900" s="143">
        <v>0</v>
      </c>
      <c r="J1900" s="56">
        <v>0</v>
      </c>
      <c r="K1900" s="56">
        <v>0</v>
      </c>
      <c r="L1900" s="56">
        <v>0</v>
      </c>
      <c r="M1900" s="56">
        <v>0</v>
      </c>
    </row>
    <row r="1901" spans="1:13" ht="16.5" outlineLevel="1" thickBot="1" x14ac:dyDescent="0.3">
      <c r="A1901" s="71" t="s">
        <v>71</v>
      </c>
      <c r="B1901" s="72">
        <v>10</v>
      </c>
      <c r="C1901" s="73" t="s">
        <v>55</v>
      </c>
      <c r="D1901" s="74">
        <f t="shared" si="240"/>
        <v>0</v>
      </c>
      <c r="E1901" s="75">
        <v>0</v>
      </c>
      <c r="F1901" s="75">
        <v>0</v>
      </c>
      <c r="G1901" s="75">
        <v>0</v>
      </c>
      <c r="H1901" s="76">
        <v>0</v>
      </c>
      <c r="I1901" s="77">
        <v>0</v>
      </c>
      <c r="J1901" s="78">
        <v>0</v>
      </c>
      <c r="K1901" s="78">
        <v>0</v>
      </c>
      <c r="L1901" s="78">
        <v>0</v>
      </c>
      <c r="M1901" s="78">
        <v>0</v>
      </c>
    </row>
    <row r="1902" spans="1:13" ht="71.25" outlineLevel="1" x14ac:dyDescent="0.25">
      <c r="A1902" s="26" t="s">
        <v>72</v>
      </c>
      <c r="B1902" s="27">
        <v>11</v>
      </c>
      <c r="C1902" s="28"/>
      <c r="D1902" s="99" t="s">
        <v>73</v>
      </c>
      <c r="E1902" s="30" t="s">
        <v>73</v>
      </c>
      <c r="F1902" s="30" t="s">
        <v>73</v>
      </c>
      <c r="G1902" s="30" t="s">
        <v>73</v>
      </c>
      <c r="H1902" s="30" t="s">
        <v>73</v>
      </c>
      <c r="I1902" s="32">
        <f>J1902+K1902+L1902+M1902</f>
        <v>0</v>
      </c>
      <c r="J1902" s="33">
        <f>J1903+J1904+J1908+J1912</f>
        <v>0</v>
      </c>
      <c r="K1902" s="33">
        <f>K1903+K1904+K1908+K1912</f>
        <v>0</v>
      </c>
      <c r="L1902" s="33">
        <f>L1903+L1904+L1908+L1912</f>
        <v>0</v>
      </c>
      <c r="M1902" s="34">
        <f>M1903+M1904+M1908+M1912</f>
        <v>0</v>
      </c>
    </row>
    <row r="1903" spans="1:13" outlineLevel="1" x14ac:dyDescent="0.25">
      <c r="A1903" s="40" t="s">
        <v>57</v>
      </c>
      <c r="B1903" s="172">
        <v>12</v>
      </c>
      <c r="C1903" s="41" t="s">
        <v>36</v>
      </c>
      <c r="D1903" s="42" t="s">
        <v>73</v>
      </c>
      <c r="E1903" s="43" t="s">
        <v>73</v>
      </c>
      <c r="F1903" s="43" t="s">
        <v>73</v>
      </c>
      <c r="G1903" s="43" t="s">
        <v>73</v>
      </c>
      <c r="H1903" s="44" t="s">
        <v>73</v>
      </c>
      <c r="I1903" s="45">
        <f>J1903+K1903+L1903+M1903</f>
        <v>0</v>
      </c>
      <c r="J1903" s="46"/>
      <c r="K1903" s="46"/>
      <c r="L1903" s="46"/>
      <c r="M1903" s="46"/>
    </row>
    <row r="1904" spans="1:13" outlineLevel="1" x14ac:dyDescent="0.25">
      <c r="A1904" s="51" t="s">
        <v>58</v>
      </c>
      <c r="B1904" s="172">
        <v>13</v>
      </c>
      <c r="C1904" s="41" t="s">
        <v>38</v>
      </c>
      <c r="D1904" s="42" t="s">
        <v>73</v>
      </c>
      <c r="E1904" s="54" t="s">
        <v>73</v>
      </c>
      <c r="F1904" s="54" t="s">
        <v>73</v>
      </c>
      <c r="G1904" s="54" t="s">
        <v>73</v>
      </c>
      <c r="H1904" s="55" t="s">
        <v>73</v>
      </c>
      <c r="I1904" s="45">
        <f t="shared" ref="I1904:I1912" si="241">J1904+K1904+L1904+M1904</f>
        <v>0</v>
      </c>
      <c r="J1904" s="56"/>
      <c r="K1904" s="56"/>
      <c r="L1904" s="56"/>
      <c r="M1904" s="57"/>
    </row>
    <row r="1905" spans="1:13" ht="30" outlineLevel="1" x14ac:dyDescent="0.25">
      <c r="A1905" s="58" t="s">
        <v>59</v>
      </c>
      <c r="B1905" s="65" t="s">
        <v>74</v>
      </c>
      <c r="C1905" s="60" t="s">
        <v>38</v>
      </c>
      <c r="D1905" s="42" t="s">
        <v>73</v>
      </c>
      <c r="E1905" s="61" t="s">
        <v>73</v>
      </c>
      <c r="F1905" s="61" t="s">
        <v>73</v>
      </c>
      <c r="G1905" s="61" t="s">
        <v>73</v>
      </c>
      <c r="H1905" s="62" t="s">
        <v>73</v>
      </c>
      <c r="I1905" s="45">
        <f t="shared" si="241"/>
        <v>0</v>
      </c>
      <c r="J1905" s="63"/>
      <c r="K1905" s="63"/>
      <c r="L1905" s="63"/>
      <c r="M1905" s="64"/>
    </row>
    <row r="1906" spans="1:13" ht="30" outlineLevel="1" x14ac:dyDescent="0.25">
      <c r="A1906" s="58" t="s">
        <v>61</v>
      </c>
      <c r="B1906" s="65" t="s">
        <v>75</v>
      </c>
      <c r="C1906" s="60" t="s">
        <v>38</v>
      </c>
      <c r="D1906" s="42" t="s">
        <v>73</v>
      </c>
      <c r="E1906" s="61" t="s">
        <v>73</v>
      </c>
      <c r="F1906" s="61" t="s">
        <v>73</v>
      </c>
      <c r="G1906" s="61" t="s">
        <v>73</v>
      </c>
      <c r="H1906" s="62" t="s">
        <v>73</v>
      </c>
      <c r="I1906" s="45">
        <f t="shared" si="241"/>
        <v>0</v>
      </c>
      <c r="J1906" s="63"/>
      <c r="K1906" s="63"/>
      <c r="L1906" s="63"/>
      <c r="M1906" s="64"/>
    </row>
    <row r="1907" spans="1:13" outlineLevel="1" x14ac:dyDescent="0.25">
      <c r="A1907" s="58" t="s">
        <v>63</v>
      </c>
      <c r="B1907" s="65" t="s">
        <v>76</v>
      </c>
      <c r="C1907" s="60" t="s">
        <v>45</v>
      </c>
      <c r="D1907" s="42" t="s">
        <v>73</v>
      </c>
      <c r="E1907" s="61" t="s">
        <v>73</v>
      </c>
      <c r="F1907" s="61" t="s">
        <v>73</v>
      </c>
      <c r="G1907" s="61" t="s">
        <v>73</v>
      </c>
      <c r="H1907" s="62" t="s">
        <v>73</v>
      </c>
      <c r="I1907" s="45">
        <f t="shared" si="241"/>
        <v>0</v>
      </c>
      <c r="J1907" s="63"/>
      <c r="K1907" s="63"/>
      <c r="L1907" s="63"/>
      <c r="M1907" s="63"/>
    </row>
    <row r="1908" spans="1:13" ht="30" outlineLevel="1" x14ac:dyDescent="0.25">
      <c r="A1908" s="66" t="s">
        <v>65</v>
      </c>
      <c r="B1908" s="172">
        <v>14</v>
      </c>
      <c r="C1908" s="67" t="s">
        <v>47</v>
      </c>
      <c r="D1908" s="42" t="s">
        <v>73</v>
      </c>
      <c r="E1908" s="43" t="s">
        <v>73</v>
      </c>
      <c r="F1908" s="43" t="s">
        <v>73</v>
      </c>
      <c r="G1908" s="43" t="s">
        <v>73</v>
      </c>
      <c r="H1908" s="44" t="s">
        <v>73</v>
      </c>
      <c r="I1908" s="45">
        <f t="shared" si="241"/>
        <v>0</v>
      </c>
      <c r="J1908" s="46"/>
      <c r="K1908" s="46"/>
      <c r="L1908" s="46"/>
      <c r="M1908" s="47"/>
    </row>
    <row r="1909" spans="1:13" outlineLevel="1" x14ac:dyDescent="0.25">
      <c r="A1909" s="200" t="s">
        <v>66</v>
      </c>
      <c r="B1909" s="68" t="s">
        <v>77</v>
      </c>
      <c r="C1909" s="69" t="s">
        <v>50</v>
      </c>
      <c r="D1909" s="42" t="s">
        <v>73</v>
      </c>
      <c r="E1909" s="43" t="s">
        <v>73</v>
      </c>
      <c r="F1909" s="43" t="s">
        <v>73</v>
      </c>
      <c r="G1909" s="43" t="s">
        <v>73</v>
      </c>
      <c r="H1909" s="44" t="s">
        <v>73</v>
      </c>
      <c r="I1909" s="45">
        <f>J1909+K1909+L1909+M1909</f>
        <v>0</v>
      </c>
      <c r="J1909" s="56"/>
      <c r="K1909" s="56"/>
      <c r="L1909" s="56"/>
      <c r="M1909" s="57"/>
    </row>
    <row r="1910" spans="1:13" ht="30" outlineLevel="1" x14ac:dyDescent="0.25">
      <c r="A1910" s="201"/>
      <c r="B1910" s="68" t="s">
        <v>78</v>
      </c>
      <c r="C1910" s="69" t="s">
        <v>47</v>
      </c>
      <c r="D1910" s="42" t="s">
        <v>73</v>
      </c>
      <c r="E1910" s="43" t="s">
        <v>73</v>
      </c>
      <c r="F1910" s="43" t="s">
        <v>73</v>
      </c>
      <c r="G1910" s="43" t="s">
        <v>73</v>
      </c>
      <c r="H1910" s="44" t="s">
        <v>73</v>
      </c>
      <c r="I1910" s="45">
        <f>J1910+K1910+L1910+M1910</f>
        <v>0</v>
      </c>
      <c r="J1910" s="56"/>
      <c r="K1910" s="56"/>
      <c r="L1910" s="56"/>
      <c r="M1910" s="57"/>
    </row>
    <row r="1911" spans="1:13" ht="30" outlineLevel="1" x14ac:dyDescent="0.25">
      <c r="A1911" s="70" t="s">
        <v>69</v>
      </c>
      <c r="B1911" s="68" t="s">
        <v>79</v>
      </c>
      <c r="C1911" s="69" t="s">
        <v>47</v>
      </c>
      <c r="D1911" s="42" t="s">
        <v>73</v>
      </c>
      <c r="E1911" s="43" t="s">
        <v>73</v>
      </c>
      <c r="F1911" s="43" t="s">
        <v>73</v>
      </c>
      <c r="G1911" s="43" t="s">
        <v>73</v>
      </c>
      <c r="H1911" s="44" t="s">
        <v>73</v>
      </c>
      <c r="I1911" s="45">
        <f>J1911+K1911+L1911+M1911</f>
        <v>0</v>
      </c>
      <c r="J1911" s="56"/>
      <c r="K1911" s="56"/>
      <c r="L1911" s="56"/>
      <c r="M1911" s="57"/>
    </row>
    <row r="1912" spans="1:13" ht="16.5" outlineLevel="1" thickBot="1" x14ac:dyDescent="0.3">
      <c r="A1912" s="71" t="s">
        <v>71</v>
      </c>
      <c r="B1912" s="72">
        <v>15</v>
      </c>
      <c r="C1912" s="73" t="s">
        <v>55</v>
      </c>
      <c r="D1912" s="74" t="s">
        <v>73</v>
      </c>
      <c r="E1912" s="75" t="s">
        <v>73</v>
      </c>
      <c r="F1912" s="75" t="s">
        <v>73</v>
      </c>
      <c r="G1912" s="75" t="s">
        <v>73</v>
      </c>
      <c r="H1912" s="76" t="s">
        <v>73</v>
      </c>
      <c r="I1912" s="77">
        <f t="shared" si="241"/>
        <v>0</v>
      </c>
      <c r="J1912" s="78"/>
      <c r="K1912" s="78"/>
      <c r="L1912" s="78"/>
      <c r="M1912" s="79"/>
    </row>
    <row r="1913" spans="1:13" ht="42.75" outlineLevel="1" x14ac:dyDescent="0.25">
      <c r="A1913" s="26" t="s">
        <v>80</v>
      </c>
      <c r="B1913" s="27">
        <v>16</v>
      </c>
      <c r="C1913" s="28"/>
      <c r="D1913" s="99">
        <f>E1913+F1913+G1913+H1913</f>
        <v>0</v>
      </c>
      <c r="E1913" s="30">
        <f>E1914+E1915+E1919+E1923</f>
        <v>0</v>
      </c>
      <c r="F1913" s="30">
        <f>F1914+F1915+F1919+F1923</f>
        <v>0</v>
      </c>
      <c r="G1913" s="30">
        <f>G1914+G1915+G1919+G1923</f>
        <v>0</v>
      </c>
      <c r="H1913" s="31">
        <f>H1914+H1915+H1919+H1923</f>
        <v>0</v>
      </c>
      <c r="I1913" s="101">
        <f>J1913+K1913+L1913+M1913</f>
        <v>0</v>
      </c>
      <c r="J1913" s="33">
        <f>J1914+J1915+J1919+J1923</f>
        <v>0</v>
      </c>
      <c r="K1913" s="33">
        <f>K1914+K1915+K1919+K1923</f>
        <v>0</v>
      </c>
      <c r="L1913" s="33">
        <f>L1914+L1915+L1919+L1923</f>
        <v>0</v>
      </c>
      <c r="M1913" s="34">
        <f>M1914+M1915+M1919+M1923</f>
        <v>0</v>
      </c>
    </row>
    <row r="1914" spans="1:13" outlineLevel="1" x14ac:dyDescent="0.25">
      <c r="A1914" s="40" t="s">
        <v>57</v>
      </c>
      <c r="B1914" s="172">
        <v>17</v>
      </c>
      <c r="C1914" s="41" t="s">
        <v>36</v>
      </c>
      <c r="D1914" s="42">
        <f>E1914+F1914+G1914+H1914</f>
        <v>0</v>
      </c>
      <c r="E1914" s="43"/>
      <c r="F1914" s="43"/>
      <c r="G1914" s="43"/>
      <c r="H1914" s="44"/>
      <c r="I1914" s="45">
        <f>J1914+K1914+L1914+M1914</f>
        <v>0</v>
      </c>
      <c r="J1914" s="46"/>
      <c r="K1914" s="46"/>
      <c r="L1914" s="46"/>
      <c r="M1914" s="47"/>
    </row>
    <row r="1915" spans="1:13" outlineLevel="1" x14ac:dyDescent="0.25">
      <c r="A1915" s="51" t="s">
        <v>58</v>
      </c>
      <c r="B1915" s="172">
        <v>18</v>
      </c>
      <c r="C1915" s="41" t="s">
        <v>38</v>
      </c>
      <c r="D1915" s="42">
        <f t="shared" ref="D1915:D1923" si="242">E1915+F1915+G1915+H1915</f>
        <v>0</v>
      </c>
      <c r="E1915" s="54">
        <f>E1916+E1917+E1918</f>
        <v>0</v>
      </c>
      <c r="F1915" s="54">
        <f>F1916+F1917+F1918</f>
        <v>0</v>
      </c>
      <c r="G1915" s="54">
        <f>G1916+G1917+G1918</f>
        <v>0</v>
      </c>
      <c r="H1915" s="55">
        <f>H1916+H1917+H1918</f>
        <v>0</v>
      </c>
      <c r="I1915" s="45">
        <f t="shared" ref="I1915:I1923" si="243">J1915+K1915+L1915+M1915</f>
        <v>0</v>
      </c>
      <c r="J1915" s="56">
        <f>J1916+J1917+J1918</f>
        <v>0</v>
      </c>
      <c r="K1915" s="56">
        <f>K1916+K1917+K1918</f>
        <v>0</v>
      </c>
      <c r="L1915" s="56">
        <f>L1916+L1917+L1918</f>
        <v>0</v>
      </c>
      <c r="M1915" s="57">
        <f>M1916+M1917+M1918</f>
        <v>0</v>
      </c>
    </row>
    <row r="1916" spans="1:13" ht="30" outlineLevel="1" x14ac:dyDescent="0.25">
      <c r="A1916" s="58" t="s">
        <v>59</v>
      </c>
      <c r="B1916" s="65" t="s">
        <v>81</v>
      </c>
      <c r="C1916" s="60" t="s">
        <v>38</v>
      </c>
      <c r="D1916" s="42">
        <f t="shared" si="242"/>
        <v>0</v>
      </c>
      <c r="E1916" s="61"/>
      <c r="F1916" s="61"/>
      <c r="G1916" s="61"/>
      <c r="H1916" s="62"/>
      <c r="I1916" s="45">
        <f t="shared" si="243"/>
        <v>0</v>
      </c>
      <c r="J1916" s="63"/>
      <c r="K1916" s="63"/>
      <c r="L1916" s="63"/>
      <c r="M1916" s="64"/>
    </row>
    <row r="1917" spans="1:13" ht="30" outlineLevel="1" x14ac:dyDescent="0.25">
      <c r="A1917" s="58" t="s">
        <v>61</v>
      </c>
      <c r="B1917" s="65" t="s">
        <v>82</v>
      </c>
      <c r="C1917" s="60" t="s">
        <v>38</v>
      </c>
      <c r="D1917" s="42">
        <f t="shared" si="242"/>
        <v>0</v>
      </c>
      <c r="E1917" s="61"/>
      <c r="F1917" s="61"/>
      <c r="G1917" s="61"/>
      <c r="H1917" s="62"/>
      <c r="I1917" s="45">
        <f t="shared" si="243"/>
        <v>0</v>
      </c>
      <c r="J1917" s="63"/>
      <c r="K1917" s="63"/>
      <c r="L1917" s="63"/>
      <c r="M1917" s="64"/>
    </row>
    <row r="1918" spans="1:13" outlineLevel="1" x14ac:dyDescent="0.25">
      <c r="A1918" s="58" t="s">
        <v>63</v>
      </c>
      <c r="B1918" s="65" t="s">
        <v>83</v>
      </c>
      <c r="C1918" s="60" t="s">
        <v>45</v>
      </c>
      <c r="D1918" s="42">
        <f t="shared" si="242"/>
        <v>0</v>
      </c>
      <c r="E1918" s="61"/>
      <c r="F1918" s="61"/>
      <c r="G1918" s="61"/>
      <c r="H1918" s="62"/>
      <c r="I1918" s="45">
        <f t="shared" si="243"/>
        <v>0</v>
      </c>
      <c r="J1918" s="63"/>
      <c r="K1918" s="63"/>
      <c r="L1918" s="63"/>
      <c r="M1918" s="64"/>
    </row>
    <row r="1919" spans="1:13" ht="30" outlineLevel="1" x14ac:dyDescent="0.25">
      <c r="A1919" s="66" t="s">
        <v>65</v>
      </c>
      <c r="B1919" s="172">
        <v>19</v>
      </c>
      <c r="C1919" s="67" t="s">
        <v>47</v>
      </c>
      <c r="D1919" s="42">
        <f t="shared" si="242"/>
        <v>0</v>
      </c>
      <c r="E1919" s="43"/>
      <c r="F1919" s="43"/>
      <c r="G1919" s="43"/>
      <c r="H1919" s="44"/>
      <c r="I1919" s="45">
        <f t="shared" si="243"/>
        <v>0</v>
      </c>
      <c r="J1919" s="46"/>
      <c r="K1919" s="46"/>
      <c r="L1919" s="46"/>
      <c r="M1919" s="47"/>
    </row>
    <row r="1920" spans="1:13" outlineLevel="1" x14ac:dyDescent="0.25">
      <c r="A1920" s="200" t="s">
        <v>66</v>
      </c>
      <c r="B1920" s="68" t="s">
        <v>84</v>
      </c>
      <c r="C1920" s="69" t="s">
        <v>50</v>
      </c>
      <c r="D1920" s="42">
        <f>E1920+F1920+G1920+H1920</f>
        <v>0</v>
      </c>
      <c r="E1920" s="43"/>
      <c r="F1920" s="43"/>
      <c r="G1920" s="43"/>
      <c r="H1920" s="44"/>
      <c r="I1920" s="45">
        <f>J1920+K1920+L1920+M1920</f>
        <v>0</v>
      </c>
      <c r="J1920" s="46"/>
      <c r="K1920" s="56"/>
      <c r="L1920" s="56"/>
      <c r="M1920" s="57"/>
    </row>
    <row r="1921" spans="1:13" ht="30" outlineLevel="1" x14ac:dyDescent="0.25">
      <c r="A1921" s="201"/>
      <c r="B1921" s="68" t="s">
        <v>85</v>
      </c>
      <c r="C1921" s="69" t="s">
        <v>47</v>
      </c>
      <c r="D1921" s="42">
        <f>E1921+F1921+G1921+H1921</f>
        <v>0</v>
      </c>
      <c r="E1921" s="43"/>
      <c r="F1921" s="43"/>
      <c r="G1921" s="43"/>
      <c r="H1921" s="44"/>
      <c r="I1921" s="45">
        <f>J1921+K1921+L1921+M1921</f>
        <v>0</v>
      </c>
      <c r="J1921" s="46"/>
      <c r="K1921" s="56"/>
      <c r="L1921" s="56"/>
      <c r="M1921" s="57"/>
    </row>
    <row r="1922" spans="1:13" ht="30" outlineLevel="1" x14ac:dyDescent="0.25">
      <c r="A1922" s="70" t="s">
        <v>69</v>
      </c>
      <c r="B1922" s="68" t="s">
        <v>86</v>
      </c>
      <c r="C1922" s="69" t="s">
        <v>47</v>
      </c>
      <c r="D1922" s="42">
        <f>E1922+F1922+G1922+H1922</f>
        <v>0</v>
      </c>
      <c r="E1922" s="43"/>
      <c r="F1922" s="43"/>
      <c r="G1922" s="43"/>
      <c r="H1922" s="44"/>
      <c r="I1922" s="45">
        <f>J1922+K1922+L1922+M1922</f>
        <v>0</v>
      </c>
      <c r="J1922" s="46"/>
      <c r="K1922" s="56"/>
      <c r="L1922" s="56"/>
      <c r="M1922" s="57"/>
    </row>
    <row r="1923" spans="1:13" ht="16.5" outlineLevel="1" thickBot="1" x14ac:dyDescent="0.3">
      <c r="A1923" s="102" t="s">
        <v>71</v>
      </c>
      <c r="B1923" s="173">
        <v>20</v>
      </c>
      <c r="C1923" s="103" t="s">
        <v>55</v>
      </c>
      <c r="D1923" s="104">
        <f t="shared" si="242"/>
        <v>0</v>
      </c>
      <c r="E1923" s="105"/>
      <c r="F1923" s="105"/>
      <c r="G1923" s="105"/>
      <c r="H1923" s="106"/>
      <c r="I1923" s="107">
        <f t="shared" si="243"/>
        <v>0</v>
      </c>
      <c r="J1923" s="108"/>
      <c r="K1923" s="108"/>
      <c r="L1923" s="108"/>
      <c r="M1923" s="109"/>
    </row>
    <row r="1924" spans="1:13" ht="16.5" thickTop="1" x14ac:dyDescent="0.25">
      <c r="B1924" s="157"/>
      <c r="D1924" s="1"/>
      <c r="E1924" s="1"/>
      <c r="F1924" s="1"/>
      <c r="G1924" s="1"/>
      <c r="H1924" s="1"/>
    </row>
    <row r="1925" spans="1:13" x14ac:dyDescent="0.25">
      <c r="B1925" s="157"/>
      <c r="D1925" s="1"/>
      <c r="E1925" s="1"/>
      <c r="F1925" s="1"/>
      <c r="G1925" s="1"/>
      <c r="H1925" s="1"/>
    </row>
    <row r="1926" spans="1:13" x14ac:dyDescent="0.25">
      <c r="B1926" s="157"/>
      <c r="D1926" s="1"/>
      <c r="E1926" s="1"/>
      <c r="F1926" s="1"/>
      <c r="G1926" s="1"/>
      <c r="H1926" s="1"/>
    </row>
    <row r="1927" spans="1:13" x14ac:dyDescent="0.25">
      <c r="B1927" s="157"/>
      <c r="D1927" s="1"/>
      <c r="E1927" s="1"/>
      <c r="F1927" s="1"/>
      <c r="G1927" s="1"/>
      <c r="H1927" s="1"/>
    </row>
    <row r="1928" spans="1:13" x14ac:dyDescent="0.25">
      <c r="B1928" s="157"/>
      <c r="D1928" s="1"/>
      <c r="E1928" s="1"/>
      <c r="F1928" s="1"/>
      <c r="G1928" s="1"/>
      <c r="H1928" s="1"/>
    </row>
    <row r="1929" spans="1:13" x14ac:dyDescent="0.25">
      <c r="B1929" s="157"/>
      <c r="D1929" s="1"/>
      <c r="E1929" s="1"/>
      <c r="F1929" s="1"/>
      <c r="G1929" s="1"/>
      <c r="H1929" s="1"/>
    </row>
    <row r="1930" spans="1:13" x14ac:dyDescent="0.25">
      <c r="B1930" s="157"/>
      <c r="D1930" s="1"/>
      <c r="E1930" s="1"/>
      <c r="F1930" s="1"/>
      <c r="G1930" s="1"/>
      <c r="H1930" s="1"/>
    </row>
    <row r="1931" spans="1:13" x14ac:dyDescent="0.25">
      <c r="B1931" s="157"/>
      <c r="D1931" s="1"/>
      <c r="E1931" s="1"/>
      <c r="F1931" s="1"/>
      <c r="G1931" s="1"/>
      <c r="H1931" s="1"/>
    </row>
    <row r="1932" spans="1:13" x14ac:dyDescent="0.25">
      <c r="B1932" s="157"/>
      <c r="D1932" s="1"/>
      <c r="E1932" s="1"/>
      <c r="F1932" s="1"/>
      <c r="G1932" s="1"/>
      <c r="H1932" s="1"/>
    </row>
    <row r="1933" spans="1:13" x14ac:dyDescent="0.25">
      <c r="B1933" s="157"/>
      <c r="D1933" s="1"/>
      <c r="E1933" s="1"/>
      <c r="F1933" s="1"/>
      <c r="G1933" s="1"/>
      <c r="H1933" s="1"/>
    </row>
    <row r="1934" spans="1:13" ht="15.75" customHeight="1" outlineLevel="1" x14ac:dyDescent="0.25">
      <c r="B1934" s="157"/>
      <c r="D1934" s="1"/>
      <c r="E1934" s="1"/>
      <c r="F1934" s="1"/>
      <c r="G1934" s="1"/>
      <c r="H1934" s="1"/>
      <c r="K1934" s="174" t="s">
        <v>0</v>
      </c>
      <c r="L1934" s="174"/>
      <c r="M1934" s="174"/>
    </row>
    <row r="1935" spans="1:13" ht="15.75" customHeight="1" outlineLevel="1" x14ac:dyDescent="0.25">
      <c r="B1935" s="157"/>
      <c r="D1935" s="1"/>
      <c r="E1935" s="1"/>
      <c r="F1935" s="1"/>
      <c r="G1935" s="1"/>
      <c r="H1935" s="1"/>
      <c r="K1935" s="174" t="s">
        <v>1</v>
      </c>
      <c r="L1935" s="174"/>
      <c r="M1935" s="174"/>
    </row>
    <row r="1936" spans="1:13" ht="15.75" customHeight="1" outlineLevel="1" x14ac:dyDescent="0.25">
      <c r="B1936" s="157"/>
      <c r="D1936" s="1"/>
      <c r="E1936" s="1"/>
      <c r="F1936" s="1"/>
      <c r="G1936" s="1"/>
      <c r="H1936" s="1"/>
      <c r="K1936" s="174" t="s">
        <v>2</v>
      </c>
      <c r="L1936" s="174"/>
      <c r="M1936" s="174"/>
    </row>
    <row r="1937" spans="1:13" ht="15.75" customHeight="1" outlineLevel="1" x14ac:dyDescent="0.25">
      <c r="B1937" s="157"/>
      <c r="D1937" s="1"/>
      <c r="E1937" s="1"/>
      <c r="F1937" s="1"/>
      <c r="G1937" s="1"/>
      <c r="H1937" s="1"/>
      <c r="K1937" s="174" t="s">
        <v>3</v>
      </c>
      <c r="L1937" s="174"/>
      <c r="M1937" s="174"/>
    </row>
    <row r="1938" spans="1:13" ht="15.75" customHeight="1" outlineLevel="1" x14ac:dyDescent="0.25">
      <c r="B1938" s="157"/>
      <c r="D1938" s="1"/>
      <c r="E1938" s="1"/>
      <c r="F1938" s="1"/>
      <c r="G1938" s="1"/>
      <c r="H1938" s="1"/>
      <c r="K1938" s="174" t="s">
        <v>4</v>
      </c>
      <c r="L1938" s="174"/>
      <c r="M1938" s="174"/>
    </row>
    <row r="1939" spans="1:13" ht="15.75" customHeight="1" outlineLevel="1" x14ac:dyDescent="0.25">
      <c r="B1939" s="157"/>
      <c r="D1939" s="1"/>
      <c r="E1939" s="1"/>
      <c r="F1939" s="1"/>
      <c r="G1939" s="1"/>
      <c r="H1939" s="1"/>
      <c r="K1939" s="174" t="s">
        <v>5</v>
      </c>
      <c r="L1939" s="174"/>
      <c r="M1939" s="174"/>
    </row>
    <row r="1940" spans="1:13" ht="15.75" customHeight="1" outlineLevel="1" x14ac:dyDescent="0.25">
      <c r="B1940" s="157"/>
      <c r="D1940" s="1"/>
      <c r="E1940" s="1"/>
      <c r="F1940" s="1"/>
      <c r="G1940" s="1"/>
      <c r="H1940" s="1"/>
      <c r="K1940" s="174" t="s">
        <v>6</v>
      </c>
      <c r="L1940" s="174"/>
      <c r="M1940" s="174"/>
    </row>
    <row r="1941" spans="1:13" ht="15.75" customHeight="1" outlineLevel="1" x14ac:dyDescent="0.25">
      <c r="B1941" s="157"/>
      <c r="D1941" s="1"/>
      <c r="E1941" s="1"/>
      <c r="F1941" s="1"/>
      <c r="G1941" s="1"/>
      <c r="H1941" s="1"/>
      <c r="K1941" s="174" t="s">
        <v>7</v>
      </c>
      <c r="L1941" s="174"/>
      <c r="M1941" s="174"/>
    </row>
    <row r="1942" spans="1:13" ht="15.75" customHeight="1" outlineLevel="1" x14ac:dyDescent="0.25">
      <c r="B1942" s="157"/>
      <c r="D1942" s="1"/>
      <c r="E1942" s="1"/>
      <c r="F1942" s="1"/>
      <c r="G1942" s="1"/>
      <c r="H1942" s="1"/>
    </row>
    <row r="1943" spans="1:13" ht="16.5" customHeight="1" outlineLevel="1" x14ac:dyDescent="0.25">
      <c r="A1943" s="175" t="str">
        <f>$A$10</f>
        <v>Объёмы медицинской помощи по территориальной программе обязательного медицинского страхования на 2018 год</v>
      </c>
      <c r="B1943" s="175"/>
      <c r="C1943" s="175"/>
      <c r="D1943" s="175"/>
      <c r="E1943" s="175"/>
      <c r="F1943" s="175"/>
      <c r="G1943" s="175"/>
      <c r="H1943" s="175"/>
      <c r="I1943" s="175"/>
      <c r="J1943" s="175"/>
      <c r="K1943" s="175"/>
      <c r="L1943" s="175"/>
      <c r="M1943" s="175"/>
    </row>
    <row r="1944" spans="1:13" ht="16.5" customHeight="1" outlineLevel="1" x14ac:dyDescent="0.25">
      <c r="A1944" s="176" t="s">
        <v>114</v>
      </c>
      <c r="B1944" s="176"/>
      <c r="C1944" s="176"/>
      <c r="D1944" s="176"/>
      <c r="E1944" s="176"/>
      <c r="F1944" s="176"/>
      <c r="G1944" s="176"/>
      <c r="H1944" s="176"/>
      <c r="I1944" s="176"/>
      <c r="J1944" s="176"/>
      <c r="K1944" s="176"/>
      <c r="L1944" s="176"/>
      <c r="M1944" s="176"/>
    </row>
    <row r="1945" spans="1:13" ht="16.5" customHeight="1" outlineLevel="1" x14ac:dyDescent="0.25">
      <c r="A1945" s="175" t="str">
        <f>$A$12</f>
        <v>для лиц, застрахованных в филиале АО "ГСМК "Сахамедстрах" в г. Магадане Магаданской области</v>
      </c>
      <c r="B1945" s="175"/>
      <c r="C1945" s="175"/>
      <c r="D1945" s="175"/>
      <c r="E1945" s="175"/>
      <c r="F1945" s="175"/>
      <c r="G1945" s="175"/>
      <c r="H1945" s="175"/>
      <c r="I1945" s="175"/>
      <c r="J1945" s="175"/>
      <c r="K1945" s="175"/>
      <c r="L1945" s="175"/>
      <c r="M1945" s="175"/>
    </row>
    <row r="1946" spans="1:13" ht="16.5" customHeight="1" outlineLevel="1" thickBot="1" x14ac:dyDescent="0.3">
      <c r="A1946" s="6"/>
      <c r="B1946" s="158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</row>
    <row r="1947" spans="1:13" ht="16.5" customHeight="1" outlineLevel="1" thickTop="1" x14ac:dyDescent="0.25">
      <c r="A1947" s="177" t="s">
        <v>11</v>
      </c>
      <c r="B1947" s="180" t="s">
        <v>12</v>
      </c>
      <c r="C1947" s="183" t="s">
        <v>13</v>
      </c>
      <c r="D1947" s="186" t="str">
        <f>$D$14</f>
        <v>Всего на 2018 год</v>
      </c>
      <c r="E1947" s="189" t="s">
        <v>15</v>
      </c>
      <c r="F1947" s="189"/>
      <c r="G1947" s="189"/>
      <c r="H1947" s="190"/>
      <c r="I1947" s="193" t="str">
        <f>$I$14</f>
        <v>Всего на 2018 год</v>
      </c>
      <c r="J1947" s="196" t="s">
        <v>16</v>
      </c>
      <c r="K1947" s="196"/>
      <c r="L1947" s="196"/>
      <c r="M1947" s="197"/>
    </row>
    <row r="1948" spans="1:13" ht="15.75" customHeight="1" outlineLevel="1" x14ac:dyDescent="0.25">
      <c r="A1948" s="178"/>
      <c r="B1948" s="181"/>
      <c r="C1948" s="184"/>
      <c r="D1948" s="187"/>
      <c r="E1948" s="191"/>
      <c r="F1948" s="191"/>
      <c r="G1948" s="191"/>
      <c r="H1948" s="192"/>
      <c r="I1948" s="194"/>
      <c r="J1948" s="198"/>
      <c r="K1948" s="198"/>
      <c r="L1948" s="198"/>
      <c r="M1948" s="199"/>
    </row>
    <row r="1949" spans="1:13" ht="30.75" customHeight="1" outlineLevel="1" thickBot="1" x14ac:dyDescent="0.3">
      <c r="A1949" s="179"/>
      <c r="B1949" s="182"/>
      <c r="C1949" s="185"/>
      <c r="D1949" s="188"/>
      <c r="E1949" s="9" t="s">
        <v>17</v>
      </c>
      <c r="F1949" s="9" t="s">
        <v>18</v>
      </c>
      <c r="G1949" s="9" t="s">
        <v>19</v>
      </c>
      <c r="H1949" s="10" t="s">
        <v>20</v>
      </c>
      <c r="I1949" s="195"/>
      <c r="J1949" s="11" t="s">
        <v>17</v>
      </c>
      <c r="K1949" s="11" t="s">
        <v>18</v>
      </c>
      <c r="L1949" s="11" t="s">
        <v>19</v>
      </c>
      <c r="M1949" s="12" t="s">
        <v>20</v>
      </c>
    </row>
    <row r="1950" spans="1:13" ht="17.25" customHeight="1" outlineLevel="1" thickTop="1" thickBot="1" x14ac:dyDescent="0.3">
      <c r="A1950" s="15" t="s">
        <v>21</v>
      </c>
      <c r="B1950" s="16" t="s">
        <v>22</v>
      </c>
      <c r="C1950" s="17" t="s">
        <v>23</v>
      </c>
      <c r="D1950" s="18" t="s">
        <v>24</v>
      </c>
      <c r="E1950" s="19" t="s">
        <v>25</v>
      </c>
      <c r="F1950" s="19" t="s">
        <v>26</v>
      </c>
      <c r="G1950" s="19" t="s">
        <v>27</v>
      </c>
      <c r="H1950" s="20" t="s">
        <v>28</v>
      </c>
      <c r="I1950" s="21" t="s">
        <v>29</v>
      </c>
      <c r="J1950" s="22" t="s">
        <v>30</v>
      </c>
      <c r="K1950" s="22" t="s">
        <v>31</v>
      </c>
      <c r="L1950" s="22" t="s">
        <v>32</v>
      </c>
      <c r="M1950" s="23" t="s">
        <v>33</v>
      </c>
    </row>
    <row r="1951" spans="1:13" ht="43.5" customHeight="1" outlineLevel="1" thickTop="1" x14ac:dyDescent="0.25">
      <c r="A1951" s="26" t="s">
        <v>34</v>
      </c>
      <c r="B1951" s="27">
        <v>1</v>
      </c>
      <c r="C1951" s="28"/>
      <c r="D1951" s="29"/>
      <c r="E1951" s="30"/>
      <c r="F1951" s="30"/>
      <c r="G1951" s="30"/>
      <c r="H1951" s="31"/>
      <c r="I1951" s="32">
        <f>J1951+K1951+L1951+M1951</f>
        <v>1273.1399999999999</v>
      </c>
      <c r="J1951" s="33">
        <f>J1952+J1953+J1957+J1961</f>
        <v>318.32</v>
      </c>
      <c r="K1951" s="33">
        <f>K1952+K1953+K1957+K1961</f>
        <v>318.32</v>
      </c>
      <c r="L1951" s="33">
        <f>L1952+L1953+L1957+L1961</f>
        <v>319.58999999999997</v>
      </c>
      <c r="M1951" s="34">
        <f>M1952+M1953+M1957+M1961</f>
        <v>316.90999999999997</v>
      </c>
    </row>
    <row r="1952" spans="1:13" ht="30" customHeight="1" outlineLevel="1" x14ac:dyDescent="0.25">
      <c r="A1952" s="40" t="s">
        <v>35</v>
      </c>
      <c r="B1952" s="172">
        <v>2</v>
      </c>
      <c r="C1952" s="41" t="s">
        <v>36</v>
      </c>
      <c r="D1952" s="42">
        <f>E1952+F1952+G1952+H1952</f>
        <v>0</v>
      </c>
      <c r="E1952" s="43">
        <f t="shared" ref="E1952:H1961" si="244">E1963+E1985</f>
        <v>0</v>
      </c>
      <c r="F1952" s="43">
        <f t="shared" si="244"/>
        <v>0</v>
      </c>
      <c r="G1952" s="43">
        <f t="shared" si="244"/>
        <v>0</v>
      </c>
      <c r="H1952" s="44">
        <f t="shared" si="244"/>
        <v>0</v>
      </c>
      <c r="I1952" s="45">
        <f>J1952+K1952+L1952+M1952</f>
        <v>0</v>
      </c>
      <c r="J1952" s="46">
        <f>J1963+J1974+J1985</f>
        <v>0</v>
      </c>
      <c r="K1952" s="46">
        <f>K1963+K1974+K1985</f>
        <v>0</v>
      </c>
      <c r="L1952" s="46">
        <f>L1963+L1974+L1985</f>
        <v>0</v>
      </c>
      <c r="M1952" s="47">
        <f>M1963+M1974+M1985</f>
        <v>0</v>
      </c>
    </row>
    <row r="1953" spans="1:13" ht="30" customHeight="1" outlineLevel="1" x14ac:dyDescent="0.25">
      <c r="A1953" s="51" t="s">
        <v>37</v>
      </c>
      <c r="B1953" s="52">
        <v>3</v>
      </c>
      <c r="C1953" s="53" t="s">
        <v>38</v>
      </c>
      <c r="D1953" s="42">
        <f t="shared" ref="D1953:D1961" si="245">E1953+F1953+G1953+H1953</f>
        <v>904</v>
      </c>
      <c r="E1953" s="54">
        <f t="shared" si="244"/>
        <v>226</v>
      </c>
      <c r="F1953" s="54">
        <f t="shared" si="244"/>
        <v>226</v>
      </c>
      <c r="G1953" s="54">
        <f t="shared" si="244"/>
        <v>227</v>
      </c>
      <c r="H1953" s="55">
        <f t="shared" si="244"/>
        <v>225</v>
      </c>
      <c r="I1953" s="45">
        <f t="shared" ref="I1953:I1961" si="246">J1953+K1953+L1953+M1953</f>
        <v>1273.1399999999999</v>
      </c>
      <c r="J1953" s="56">
        <f>J1954+J1955+J1956</f>
        <v>318.32</v>
      </c>
      <c r="K1953" s="56">
        <f>K1954+K1955+K1956</f>
        <v>318.32</v>
      </c>
      <c r="L1953" s="56">
        <f>L1954+L1955+L1956</f>
        <v>319.58999999999997</v>
      </c>
      <c r="M1953" s="57">
        <f>M1954+M1955+M1956</f>
        <v>316.90999999999997</v>
      </c>
    </row>
    <row r="1954" spans="1:13" ht="45" customHeight="1" outlineLevel="1" x14ac:dyDescent="0.25">
      <c r="A1954" s="58" t="s">
        <v>39</v>
      </c>
      <c r="B1954" s="59" t="s">
        <v>40</v>
      </c>
      <c r="C1954" s="60" t="s">
        <v>38</v>
      </c>
      <c r="D1954" s="42">
        <f t="shared" si="245"/>
        <v>8</v>
      </c>
      <c r="E1954" s="61">
        <f t="shared" si="244"/>
        <v>3</v>
      </c>
      <c r="F1954" s="61">
        <f t="shared" si="244"/>
        <v>3</v>
      </c>
      <c r="G1954" s="61">
        <f t="shared" si="244"/>
        <v>1</v>
      </c>
      <c r="H1954" s="62">
        <f t="shared" si="244"/>
        <v>1</v>
      </c>
      <c r="I1954" s="45">
        <f t="shared" si="246"/>
        <v>11.26</v>
      </c>
      <c r="J1954" s="63">
        <f t="shared" ref="J1954:M1961" si="247">J1965+J1976+J1987</f>
        <v>4.22</v>
      </c>
      <c r="K1954" s="63">
        <f t="shared" si="247"/>
        <v>4.22</v>
      </c>
      <c r="L1954" s="63">
        <f t="shared" si="247"/>
        <v>1.41</v>
      </c>
      <c r="M1954" s="64">
        <f t="shared" si="247"/>
        <v>1.41</v>
      </c>
    </row>
    <row r="1955" spans="1:13" ht="45" customHeight="1" outlineLevel="1" x14ac:dyDescent="0.25">
      <c r="A1955" s="58" t="s">
        <v>41</v>
      </c>
      <c r="B1955" s="65" t="s">
        <v>42</v>
      </c>
      <c r="C1955" s="60" t="s">
        <v>38</v>
      </c>
      <c r="D1955" s="42">
        <f t="shared" si="245"/>
        <v>13</v>
      </c>
      <c r="E1955" s="61">
        <f t="shared" si="244"/>
        <v>3</v>
      </c>
      <c r="F1955" s="61">
        <f t="shared" si="244"/>
        <v>3</v>
      </c>
      <c r="G1955" s="61">
        <f t="shared" si="244"/>
        <v>3</v>
      </c>
      <c r="H1955" s="62">
        <f t="shared" si="244"/>
        <v>4</v>
      </c>
      <c r="I1955" s="45">
        <f t="shared" si="246"/>
        <v>18.28</v>
      </c>
      <c r="J1955" s="63">
        <f t="shared" si="247"/>
        <v>4.22</v>
      </c>
      <c r="K1955" s="63">
        <f t="shared" si="247"/>
        <v>4.22</v>
      </c>
      <c r="L1955" s="63">
        <f t="shared" si="247"/>
        <v>4.22</v>
      </c>
      <c r="M1955" s="64">
        <f t="shared" si="247"/>
        <v>5.62</v>
      </c>
    </row>
    <row r="1956" spans="1:13" ht="30" customHeight="1" outlineLevel="1" x14ac:dyDescent="0.25">
      <c r="A1956" s="58" t="s">
        <v>43</v>
      </c>
      <c r="B1956" s="65" t="s">
        <v>44</v>
      </c>
      <c r="C1956" s="60" t="s">
        <v>45</v>
      </c>
      <c r="D1956" s="42">
        <f t="shared" si="245"/>
        <v>305</v>
      </c>
      <c r="E1956" s="61">
        <f t="shared" si="244"/>
        <v>76</v>
      </c>
      <c r="F1956" s="61">
        <f t="shared" si="244"/>
        <v>76</v>
      </c>
      <c r="G1956" s="61">
        <f t="shared" si="244"/>
        <v>77</v>
      </c>
      <c r="H1956" s="62">
        <f t="shared" si="244"/>
        <v>76</v>
      </c>
      <c r="I1956" s="45">
        <f t="shared" si="246"/>
        <v>1243.5999999999999</v>
      </c>
      <c r="J1956" s="63">
        <f t="shared" si="247"/>
        <v>309.88</v>
      </c>
      <c r="K1956" s="63">
        <f t="shared" si="247"/>
        <v>309.88</v>
      </c>
      <c r="L1956" s="63">
        <f t="shared" si="247"/>
        <v>313.95999999999998</v>
      </c>
      <c r="M1956" s="64">
        <f t="shared" si="247"/>
        <v>309.88</v>
      </c>
    </row>
    <row r="1957" spans="1:13" ht="30" customHeight="1" outlineLevel="1" x14ac:dyDescent="0.25">
      <c r="A1957" s="66" t="s">
        <v>46</v>
      </c>
      <c r="B1957" s="172">
        <v>4</v>
      </c>
      <c r="C1957" s="67" t="s">
        <v>47</v>
      </c>
      <c r="D1957" s="42">
        <f t="shared" si="245"/>
        <v>0</v>
      </c>
      <c r="E1957" s="43">
        <f t="shared" si="244"/>
        <v>0</v>
      </c>
      <c r="F1957" s="43">
        <f t="shared" si="244"/>
        <v>0</v>
      </c>
      <c r="G1957" s="43">
        <f t="shared" si="244"/>
        <v>0</v>
      </c>
      <c r="H1957" s="44">
        <f t="shared" si="244"/>
        <v>0</v>
      </c>
      <c r="I1957" s="45">
        <f t="shared" si="246"/>
        <v>0</v>
      </c>
      <c r="J1957" s="46">
        <f t="shared" si="247"/>
        <v>0</v>
      </c>
      <c r="K1957" s="46">
        <f t="shared" si="247"/>
        <v>0</v>
      </c>
      <c r="L1957" s="46">
        <f t="shared" si="247"/>
        <v>0</v>
      </c>
      <c r="M1957" s="47">
        <f t="shared" si="247"/>
        <v>0</v>
      </c>
    </row>
    <row r="1958" spans="1:13" ht="15.75" customHeight="1" outlineLevel="1" x14ac:dyDescent="0.25">
      <c r="A1958" s="200" t="s">
        <v>48</v>
      </c>
      <c r="B1958" s="68" t="s">
        <v>49</v>
      </c>
      <c r="C1958" s="69" t="s">
        <v>50</v>
      </c>
      <c r="D1958" s="42">
        <f>E1958+F1958+G1958+H1958</f>
        <v>0</v>
      </c>
      <c r="E1958" s="43">
        <f t="shared" si="244"/>
        <v>0</v>
      </c>
      <c r="F1958" s="43">
        <f t="shared" si="244"/>
        <v>0</v>
      </c>
      <c r="G1958" s="43">
        <f t="shared" si="244"/>
        <v>0</v>
      </c>
      <c r="H1958" s="44">
        <f t="shared" si="244"/>
        <v>0</v>
      </c>
      <c r="I1958" s="45">
        <f>J1958+K1958+L1958+M1958</f>
        <v>0</v>
      </c>
      <c r="J1958" s="46">
        <f t="shared" si="247"/>
        <v>0</v>
      </c>
      <c r="K1958" s="46">
        <f t="shared" si="247"/>
        <v>0</v>
      </c>
      <c r="L1958" s="46">
        <f t="shared" si="247"/>
        <v>0</v>
      </c>
      <c r="M1958" s="47">
        <f t="shared" si="247"/>
        <v>0</v>
      </c>
    </row>
    <row r="1959" spans="1:13" ht="30" customHeight="1" outlineLevel="1" x14ac:dyDescent="0.25">
      <c r="A1959" s="201"/>
      <c r="B1959" s="68" t="s">
        <v>51</v>
      </c>
      <c r="C1959" s="69" t="s">
        <v>47</v>
      </c>
      <c r="D1959" s="42">
        <f>E1959+F1959+G1959+H1959</f>
        <v>0</v>
      </c>
      <c r="E1959" s="43">
        <f t="shared" si="244"/>
        <v>0</v>
      </c>
      <c r="F1959" s="43">
        <f t="shared" si="244"/>
        <v>0</v>
      </c>
      <c r="G1959" s="43">
        <f t="shared" si="244"/>
        <v>0</v>
      </c>
      <c r="H1959" s="44">
        <f t="shared" si="244"/>
        <v>0</v>
      </c>
      <c r="I1959" s="45">
        <f>J1959+K1959+L1959+M1959</f>
        <v>0</v>
      </c>
      <c r="J1959" s="46">
        <f t="shared" si="247"/>
        <v>0</v>
      </c>
      <c r="K1959" s="46">
        <f t="shared" si="247"/>
        <v>0</v>
      </c>
      <c r="L1959" s="46">
        <f t="shared" si="247"/>
        <v>0</v>
      </c>
      <c r="M1959" s="47">
        <f t="shared" si="247"/>
        <v>0</v>
      </c>
    </row>
    <row r="1960" spans="1:13" ht="45" customHeight="1" outlineLevel="1" x14ac:dyDescent="0.25">
      <c r="A1960" s="70" t="s">
        <v>52</v>
      </c>
      <c r="B1960" s="68" t="s">
        <v>53</v>
      </c>
      <c r="C1960" s="69" t="s">
        <v>47</v>
      </c>
      <c r="D1960" s="42">
        <f>E1960+F1960+G1960+H1960</f>
        <v>0</v>
      </c>
      <c r="E1960" s="43">
        <f t="shared" si="244"/>
        <v>0</v>
      </c>
      <c r="F1960" s="43">
        <f t="shared" si="244"/>
        <v>0</v>
      </c>
      <c r="G1960" s="43">
        <f t="shared" si="244"/>
        <v>0</v>
      </c>
      <c r="H1960" s="44">
        <f t="shared" si="244"/>
        <v>0</v>
      </c>
      <c r="I1960" s="45">
        <f>J1960+K1960+L1960+M1960</f>
        <v>0</v>
      </c>
      <c r="J1960" s="46">
        <f t="shared" si="247"/>
        <v>0</v>
      </c>
      <c r="K1960" s="46">
        <f t="shared" si="247"/>
        <v>0</v>
      </c>
      <c r="L1960" s="46">
        <f t="shared" si="247"/>
        <v>0</v>
      </c>
      <c r="M1960" s="47">
        <f t="shared" si="247"/>
        <v>0</v>
      </c>
    </row>
    <row r="1961" spans="1:13" ht="30.75" customHeight="1" outlineLevel="1" thickBot="1" x14ac:dyDescent="0.3">
      <c r="A1961" s="71" t="s">
        <v>54</v>
      </c>
      <c r="B1961" s="72">
        <v>5</v>
      </c>
      <c r="C1961" s="73" t="s">
        <v>55</v>
      </c>
      <c r="D1961" s="74">
        <f t="shared" si="245"/>
        <v>0</v>
      </c>
      <c r="E1961" s="75">
        <f t="shared" si="244"/>
        <v>0</v>
      </c>
      <c r="F1961" s="75">
        <f t="shared" si="244"/>
        <v>0</v>
      </c>
      <c r="G1961" s="75">
        <f t="shared" si="244"/>
        <v>0</v>
      </c>
      <c r="H1961" s="76">
        <f t="shared" si="244"/>
        <v>0</v>
      </c>
      <c r="I1961" s="77">
        <f t="shared" si="246"/>
        <v>0</v>
      </c>
      <c r="J1961" s="78">
        <f t="shared" si="247"/>
        <v>0</v>
      </c>
      <c r="K1961" s="78">
        <f t="shared" si="247"/>
        <v>0</v>
      </c>
      <c r="L1961" s="78">
        <f t="shared" si="247"/>
        <v>0</v>
      </c>
      <c r="M1961" s="79">
        <f t="shared" si="247"/>
        <v>0</v>
      </c>
    </row>
    <row r="1962" spans="1:13" ht="71.25" customHeight="1" outlineLevel="1" x14ac:dyDescent="0.25">
      <c r="A1962" s="26" t="s">
        <v>56</v>
      </c>
      <c r="B1962" s="27">
        <v>6</v>
      </c>
      <c r="C1962" s="28"/>
      <c r="D1962" s="29"/>
      <c r="E1962" s="30"/>
      <c r="F1962" s="30"/>
      <c r="G1962" s="30"/>
      <c r="H1962" s="31"/>
      <c r="I1962" s="32">
        <f>J1962+K1962+L1962+M1962</f>
        <v>1273.1399999999999</v>
      </c>
      <c r="J1962" s="33">
        <f>J1963+J1964+J1968+J1972</f>
        <v>318.32</v>
      </c>
      <c r="K1962" s="33">
        <f>K1963+K1964+K1968+K1972</f>
        <v>318.32</v>
      </c>
      <c r="L1962" s="33">
        <f>L1963+L1964+L1968+L1972</f>
        <v>319.58999999999997</v>
      </c>
      <c r="M1962" s="34">
        <f>M1963+M1964+M1968+M1972</f>
        <v>316.90999999999997</v>
      </c>
    </row>
    <row r="1963" spans="1:13" ht="15.75" customHeight="1" outlineLevel="1" x14ac:dyDescent="0.25">
      <c r="A1963" s="40" t="s">
        <v>57</v>
      </c>
      <c r="B1963" s="172">
        <v>7</v>
      </c>
      <c r="C1963" s="41" t="s">
        <v>36</v>
      </c>
      <c r="D1963" s="42">
        <v>0</v>
      </c>
      <c r="E1963" s="61">
        <f>ROUND(D1963/4,0)</f>
        <v>0</v>
      </c>
      <c r="F1963" s="61">
        <f>ROUND(D1963/4,0)</f>
        <v>0</v>
      </c>
      <c r="G1963" s="61">
        <f>ROUND(D1963/4,0)</f>
        <v>0</v>
      </c>
      <c r="H1963" s="62">
        <f>D1963-E1963-F1963-G1963</f>
        <v>0</v>
      </c>
      <c r="I1963" s="45">
        <f>J1963+K1963+L1963+M1963</f>
        <v>0</v>
      </c>
      <c r="J1963" s="46">
        <v>0</v>
      </c>
      <c r="K1963" s="46">
        <v>0</v>
      </c>
      <c r="L1963" s="46">
        <v>0</v>
      </c>
      <c r="M1963" s="46">
        <v>0</v>
      </c>
    </row>
    <row r="1964" spans="1:13" ht="15.75" customHeight="1" outlineLevel="1" x14ac:dyDescent="0.25">
      <c r="A1964" s="51" t="s">
        <v>58</v>
      </c>
      <c r="B1964" s="172">
        <v>8</v>
      </c>
      <c r="C1964" s="41" t="s">
        <v>38</v>
      </c>
      <c r="D1964" s="42">
        <f>E1964+F1964+G1964+H1964</f>
        <v>904</v>
      </c>
      <c r="E1964" s="54">
        <f>E1965+E1966+ROUND(E1967*2.9,0)</f>
        <v>226</v>
      </c>
      <c r="F1964" s="54">
        <f>F1965+F1966+ROUND(F1967*2.9,0)</f>
        <v>226</v>
      </c>
      <c r="G1964" s="54">
        <f>G1965+G1966+ROUND(G1967*2.9,0)</f>
        <v>227</v>
      </c>
      <c r="H1964" s="55">
        <f>H1965+H1966+ROUND(H1967*2.9,0)</f>
        <v>225</v>
      </c>
      <c r="I1964" s="45">
        <f>J1964+K1964+L1964+M1964</f>
        <v>1273.1399999999999</v>
      </c>
      <c r="J1964" s="56">
        <f>J1965+J1966+J1967</f>
        <v>318.32</v>
      </c>
      <c r="K1964" s="56">
        <f>K1965+K1966+K1967</f>
        <v>318.32</v>
      </c>
      <c r="L1964" s="56">
        <f>L1965+L1966+L1967</f>
        <v>319.58999999999997</v>
      </c>
      <c r="M1964" s="57">
        <f>M1965+M1966+M1967</f>
        <v>316.90999999999997</v>
      </c>
    </row>
    <row r="1965" spans="1:13" ht="30" customHeight="1" outlineLevel="1" x14ac:dyDescent="0.25">
      <c r="A1965" s="58" t="s">
        <v>59</v>
      </c>
      <c r="B1965" s="65" t="s">
        <v>60</v>
      </c>
      <c r="C1965" s="60" t="s">
        <v>38</v>
      </c>
      <c r="D1965" s="127">
        <f>SUM(E1965:H1965)</f>
        <v>8</v>
      </c>
      <c r="E1965" s="61">
        <v>3</v>
      </c>
      <c r="F1965" s="61">
        <v>3</v>
      </c>
      <c r="G1965" s="61">
        <v>1</v>
      </c>
      <c r="H1965" s="62">
        <v>1</v>
      </c>
      <c r="I1965" s="45">
        <f>SUM(J1965:M1965)</f>
        <v>11.26</v>
      </c>
      <c r="J1965" s="46">
        <v>4.22</v>
      </c>
      <c r="K1965" s="46">
        <v>4.22</v>
      </c>
      <c r="L1965" s="46">
        <v>1.41</v>
      </c>
      <c r="M1965" s="46">
        <v>1.41</v>
      </c>
    </row>
    <row r="1966" spans="1:13" ht="30" customHeight="1" outlineLevel="1" x14ac:dyDescent="0.25">
      <c r="A1966" s="58" t="s">
        <v>61</v>
      </c>
      <c r="B1966" s="65" t="s">
        <v>62</v>
      </c>
      <c r="C1966" s="60" t="s">
        <v>38</v>
      </c>
      <c r="D1966" s="61">
        <f t="shared" ref="D1966:D1972" si="248">SUM(E1966:H1966)</f>
        <v>13</v>
      </c>
      <c r="E1966" s="61">
        <v>3</v>
      </c>
      <c r="F1966" s="61">
        <v>3</v>
      </c>
      <c r="G1966" s="61">
        <v>3</v>
      </c>
      <c r="H1966" s="62">
        <v>4</v>
      </c>
      <c r="I1966" s="45">
        <f>SUM(J1966:M1966)</f>
        <v>18.28</v>
      </c>
      <c r="J1966" s="46">
        <v>4.22</v>
      </c>
      <c r="K1966" s="46">
        <v>4.22</v>
      </c>
      <c r="L1966" s="46">
        <v>4.22</v>
      </c>
      <c r="M1966" s="46">
        <v>5.62</v>
      </c>
    </row>
    <row r="1967" spans="1:13" ht="15.75" customHeight="1" outlineLevel="1" x14ac:dyDescent="0.25">
      <c r="A1967" s="58" t="s">
        <v>63</v>
      </c>
      <c r="B1967" s="65" t="s">
        <v>64</v>
      </c>
      <c r="C1967" s="60" t="s">
        <v>45</v>
      </c>
      <c r="D1967" s="61">
        <f t="shared" si="248"/>
        <v>305</v>
      </c>
      <c r="E1967" s="61">
        <v>76</v>
      </c>
      <c r="F1967" s="61">
        <v>76</v>
      </c>
      <c r="G1967" s="61">
        <v>77</v>
      </c>
      <c r="H1967" s="62">
        <v>76</v>
      </c>
      <c r="I1967" s="45">
        <f>SUM(J1967:M1967)</f>
        <v>1243.5999999999999</v>
      </c>
      <c r="J1967" s="46">
        <v>309.88</v>
      </c>
      <c r="K1967" s="46">
        <v>309.88</v>
      </c>
      <c r="L1967" s="46">
        <v>313.95999999999998</v>
      </c>
      <c r="M1967" s="46">
        <v>309.88</v>
      </c>
    </row>
    <row r="1968" spans="1:13" ht="30" customHeight="1" outlineLevel="1" x14ac:dyDescent="0.25">
      <c r="A1968" s="66" t="s">
        <v>65</v>
      </c>
      <c r="B1968" s="172">
        <v>9</v>
      </c>
      <c r="C1968" s="67" t="s">
        <v>47</v>
      </c>
      <c r="D1968" s="42">
        <f t="shared" si="248"/>
        <v>0</v>
      </c>
      <c r="E1968" s="43">
        <v>0</v>
      </c>
      <c r="F1968" s="43">
        <v>0</v>
      </c>
      <c r="G1968" s="43">
        <v>0</v>
      </c>
      <c r="H1968" s="44">
        <v>0</v>
      </c>
      <c r="I1968" s="45">
        <f>J1968+K1968+L1968+M1968</f>
        <v>0</v>
      </c>
      <c r="J1968" s="46">
        <v>0</v>
      </c>
      <c r="K1968" s="46">
        <v>0</v>
      </c>
      <c r="L1968" s="46">
        <v>0</v>
      </c>
      <c r="M1968" s="46">
        <v>0</v>
      </c>
    </row>
    <row r="1969" spans="1:13" ht="15.75" customHeight="1" outlineLevel="1" x14ac:dyDescent="0.25">
      <c r="A1969" s="200" t="s">
        <v>66</v>
      </c>
      <c r="B1969" s="68" t="s">
        <v>67</v>
      </c>
      <c r="C1969" s="69" t="s">
        <v>50</v>
      </c>
      <c r="D1969" s="110">
        <f t="shared" si="248"/>
        <v>0</v>
      </c>
      <c r="E1969" s="54">
        <v>0</v>
      </c>
      <c r="F1969" s="54">
        <v>0</v>
      </c>
      <c r="G1969" s="54">
        <v>0</v>
      </c>
      <c r="H1969" s="55">
        <v>0</v>
      </c>
      <c r="I1969" s="143">
        <v>0</v>
      </c>
      <c r="J1969" s="56">
        <v>0</v>
      </c>
      <c r="K1969" s="56">
        <v>0</v>
      </c>
      <c r="L1969" s="56">
        <v>0</v>
      </c>
      <c r="M1969" s="56">
        <v>0</v>
      </c>
    </row>
    <row r="1970" spans="1:13" ht="30" customHeight="1" outlineLevel="1" x14ac:dyDescent="0.25">
      <c r="A1970" s="201"/>
      <c r="B1970" s="68" t="s">
        <v>68</v>
      </c>
      <c r="C1970" s="69" t="s">
        <v>47</v>
      </c>
      <c r="D1970" s="110">
        <f t="shared" si="248"/>
        <v>0</v>
      </c>
      <c r="E1970" s="54">
        <v>0</v>
      </c>
      <c r="F1970" s="54">
        <v>0</v>
      </c>
      <c r="G1970" s="54">
        <v>0</v>
      </c>
      <c r="H1970" s="55">
        <v>0</v>
      </c>
      <c r="I1970" s="143">
        <v>0</v>
      </c>
      <c r="J1970" s="56">
        <v>0</v>
      </c>
      <c r="K1970" s="56">
        <v>0</v>
      </c>
      <c r="L1970" s="56">
        <v>0</v>
      </c>
      <c r="M1970" s="56">
        <v>0</v>
      </c>
    </row>
    <row r="1971" spans="1:13" ht="30" customHeight="1" outlineLevel="1" x14ac:dyDescent="0.25">
      <c r="A1971" s="70" t="s">
        <v>69</v>
      </c>
      <c r="B1971" s="68" t="s">
        <v>70</v>
      </c>
      <c r="C1971" s="69" t="s">
        <v>47</v>
      </c>
      <c r="D1971" s="110">
        <f t="shared" si="248"/>
        <v>0</v>
      </c>
      <c r="E1971" s="54">
        <v>0</v>
      </c>
      <c r="F1971" s="54">
        <v>0</v>
      </c>
      <c r="G1971" s="54">
        <v>0</v>
      </c>
      <c r="H1971" s="55">
        <v>0</v>
      </c>
      <c r="I1971" s="143">
        <v>0</v>
      </c>
      <c r="J1971" s="56">
        <v>0</v>
      </c>
      <c r="K1971" s="56">
        <v>0</v>
      </c>
      <c r="L1971" s="56">
        <v>0</v>
      </c>
      <c r="M1971" s="56">
        <v>0</v>
      </c>
    </row>
    <row r="1972" spans="1:13" ht="16.5" customHeight="1" outlineLevel="1" thickBot="1" x14ac:dyDescent="0.3">
      <c r="A1972" s="71" t="s">
        <v>71</v>
      </c>
      <c r="B1972" s="72">
        <v>10</v>
      </c>
      <c r="C1972" s="73" t="s">
        <v>55</v>
      </c>
      <c r="D1972" s="74">
        <f t="shared" si="248"/>
        <v>0</v>
      </c>
      <c r="E1972" s="75">
        <v>0</v>
      </c>
      <c r="F1972" s="75">
        <v>0</v>
      </c>
      <c r="G1972" s="75">
        <v>0</v>
      </c>
      <c r="H1972" s="76">
        <v>0</v>
      </c>
      <c r="I1972" s="77">
        <v>0</v>
      </c>
      <c r="J1972" s="78">
        <v>0</v>
      </c>
      <c r="K1972" s="78">
        <v>0</v>
      </c>
      <c r="L1972" s="78">
        <v>0</v>
      </c>
      <c r="M1972" s="78">
        <v>0</v>
      </c>
    </row>
    <row r="1973" spans="1:13" ht="71.25" customHeight="1" outlineLevel="1" x14ac:dyDescent="0.25">
      <c r="A1973" s="26" t="s">
        <v>72</v>
      </c>
      <c r="B1973" s="27">
        <v>11</v>
      </c>
      <c r="C1973" s="28"/>
      <c r="D1973" s="99" t="s">
        <v>73</v>
      </c>
      <c r="E1973" s="30" t="s">
        <v>73</v>
      </c>
      <c r="F1973" s="30" t="s">
        <v>73</v>
      </c>
      <c r="G1973" s="30" t="s">
        <v>73</v>
      </c>
      <c r="H1973" s="30" t="s">
        <v>73</v>
      </c>
      <c r="I1973" s="32">
        <f>J1973+K1973+L1973+M1973</f>
        <v>0</v>
      </c>
      <c r="J1973" s="33">
        <f>J1974+J1975+J1979+J1983</f>
        <v>0</v>
      </c>
      <c r="K1973" s="33">
        <f>K1974+K1975+K1979+K1983</f>
        <v>0</v>
      </c>
      <c r="L1973" s="33">
        <f>L1974+L1975+L1979+L1983</f>
        <v>0</v>
      </c>
      <c r="M1973" s="34">
        <f>M1974+M1975+M1979+M1983</f>
        <v>0</v>
      </c>
    </row>
    <row r="1974" spans="1:13" ht="15.75" customHeight="1" outlineLevel="1" x14ac:dyDescent="0.25">
      <c r="A1974" s="40" t="s">
        <v>57</v>
      </c>
      <c r="B1974" s="172">
        <v>12</v>
      </c>
      <c r="C1974" s="41" t="s">
        <v>36</v>
      </c>
      <c r="D1974" s="42" t="s">
        <v>73</v>
      </c>
      <c r="E1974" s="43" t="s">
        <v>73</v>
      </c>
      <c r="F1974" s="43" t="s">
        <v>73</v>
      </c>
      <c r="G1974" s="43" t="s">
        <v>73</v>
      </c>
      <c r="H1974" s="44" t="s">
        <v>73</v>
      </c>
      <c r="I1974" s="45">
        <f>J1974+K1974+L1974+M1974</f>
        <v>0</v>
      </c>
      <c r="J1974" s="46"/>
      <c r="K1974" s="46"/>
      <c r="L1974" s="46"/>
      <c r="M1974" s="46"/>
    </row>
    <row r="1975" spans="1:13" ht="15.75" customHeight="1" outlineLevel="1" x14ac:dyDescent="0.25">
      <c r="A1975" s="51" t="s">
        <v>58</v>
      </c>
      <c r="B1975" s="172">
        <v>13</v>
      </c>
      <c r="C1975" s="41" t="s">
        <v>38</v>
      </c>
      <c r="D1975" s="42" t="s">
        <v>73</v>
      </c>
      <c r="E1975" s="54" t="s">
        <v>73</v>
      </c>
      <c r="F1975" s="54" t="s">
        <v>73</v>
      </c>
      <c r="G1975" s="54" t="s">
        <v>73</v>
      </c>
      <c r="H1975" s="55" t="s">
        <v>73</v>
      </c>
      <c r="I1975" s="45">
        <f t="shared" ref="I1975:I1983" si="249">J1975+K1975+L1975+M1975</f>
        <v>0</v>
      </c>
      <c r="J1975" s="56"/>
      <c r="K1975" s="56"/>
      <c r="L1975" s="56"/>
      <c r="M1975" s="57"/>
    </row>
    <row r="1976" spans="1:13" ht="30" customHeight="1" outlineLevel="1" x14ac:dyDescent="0.25">
      <c r="A1976" s="58" t="s">
        <v>59</v>
      </c>
      <c r="B1976" s="65" t="s">
        <v>74</v>
      </c>
      <c r="C1976" s="60" t="s">
        <v>38</v>
      </c>
      <c r="D1976" s="42" t="s">
        <v>73</v>
      </c>
      <c r="E1976" s="61" t="s">
        <v>73</v>
      </c>
      <c r="F1976" s="61" t="s">
        <v>73</v>
      </c>
      <c r="G1976" s="61" t="s">
        <v>73</v>
      </c>
      <c r="H1976" s="62" t="s">
        <v>73</v>
      </c>
      <c r="I1976" s="45">
        <f t="shared" si="249"/>
        <v>0</v>
      </c>
      <c r="J1976" s="63"/>
      <c r="K1976" s="63"/>
      <c r="L1976" s="63"/>
      <c r="M1976" s="64"/>
    </row>
    <row r="1977" spans="1:13" ht="30" customHeight="1" outlineLevel="1" x14ac:dyDescent="0.25">
      <c r="A1977" s="58" t="s">
        <v>61</v>
      </c>
      <c r="B1977" s="65" t="s">
        <v>75</v>
      </c>
      <c r="C1977" s="60" t="s">
        <v>38</v>
      </c>
      <c r="D1977" s="42" t="s">
        <v>73</v>
      </c>
      <c r="E1977" s="61" t="s">
        <v>73</v>
      </c>
      <c r="F1977" s="61" t="s">
        <v>73</v>
      </c>
      <c r="G1977" s="61" t="s">
        <v>73</v>
      </c>
      <c r="H1977" s="62" t="s">
        <v>73</v>
      </c>
      <c r="I1977" s="45">
        <f t="shared" si="249"/>
        <v>0</v>
      </c>
      <c r="J1977" s="63"/>
      <c r="K1977" s="63"/>
      <c r="L1977" s="63"/>
      <c r="M1977" s="64"/>
    </row>
    <row r="1978" spans="1:13" ht="15.75" customHeight="1" outlineLevel="1" x14ac:dyDescent="0.25">
      <c r="A1978" s="58" t="s">
        <v>63</v>
      </c>
      <c r="B1978" s="65" t="s">
        <v>76</v>
      </c>
      <c r="C1978" s="60" t="s">
        <v>45</v>
      </c>
      <c r="D1978" s="42" t="s">
        <v>73</v>
      </c>
      <c r="E1978" s="61" t="s">
        <v>73</v>
      </c>
      <c r="F1978" s="61" t="s">
        <v>73</v>
      </c>
      <c r="G1978" s="61" t="s">
        <v>73</v>
      </c>
      <c r="H1978" s="62" t="s">
        <v>73</v>
      </c>
      <c r="I1978" s="45">
        <f t="shared" si="249"/>
        <v>0</v>
      </c>
      <c r="J1978" s="63"/>
      <c r="K1978" s="63"/>
      <c r="L1978" s="63"/>
      <c r="M1978" s="63"/>
    </row>
    <row r="1979" spans="1:13" ht="30" customHeight="1" outlineLevel="1" x14ac:dyDescent="0.25">
      <c r="A1979" s="66" t="s">
        <v>65</v>
      </c>
      <c r="B1979" s="172">
        <v>14</v>
      </c>
      <c r="C1979" s="67" t="s">
        <v>47</v>
      </c>
      <c r="D1979" s="42" t="s">
        <v>73</v>
      </c>
      <c r="E1979" s="43" t="s">
        <v>73</v>
      </c>
      <c r="F1979" s="43" t="s">
        <v>73</v>
      </c>
      <c r="G1979" s="43" t="s">
        <v>73</v>
      </c>
      <c r="H1979" s="44" t="s">
        <v>73</v>
      </c>
      <c r="I1979" s="45">
        <f t="shared" si="249"/>
        <v>0</v>
      </c>
      <c r="J1979" s="46"/>
      <c r="K1979" s="46"/>
      <c r="L1979" s="46"/>
      <c r="M1979" s="47"/>
    </row>
    <row r="1980" spans="1:13" ht="15.75" customHeight="1" outlineLevel="1" x14ac:dyDescent="0.25">
      <c r="A1980" s="200" t="s">
        <v>66</v>
      </c>
      <c r="B1980" s="68" t="s">
        <v>77</v>
      </c>
      <c r="C1980" s="69" t="s">
        <v>50</v>
      </c>
      <c r="D1980" s="42" t="s">
        <v>73</v>
      </c>
      <c r="E1980" s="43" t="s">
        <v>73</v>
      </c>
      <c r="F1980" s="43" t="s">
        <v>73</v>
      </c>
      <c r="G1980" s="43" t="s">
        <v>73</v>
      </c>
      <c r="H1980" s="44" t="s">
        <v>73</v>
      </c>
      <c r="I1980" s="45">
        <f>J1980+K1980+L1980+M1980</f>
        <v>0</v>
      </c>
      <c r="J1980" s="56"/>
      <c r="K1980" s="56"/>
      <c r="L1980" s="56"/>
      <c r="M1980" s="57"/>
    </row>
    <row r="1981" spans="1:13" ht="30" customHeight="1" outlineLevel="1" x14ac:dyDescent="0.25">
      <c r="A1981" s="201"/>
      <c r="B1981" s="68" t="s">
        <v>78</v>
      </c>
      <c r="C1981" s="69" t="s">
        <v>47</v>
      </c>
      <c r="D1981" s="42" t="s">
        <v>73</v>
      </c>
      <c r="E1981" s="43" t="s">
        <v>73</v>
      </c>
      <c r="F1981" s="43" t="s">
        <v>73</v>
      </c>
      <c r="G1981" s="43" t="s">
        <v>73</v>
      </c>
      <c r="H1981" s="44" t="s">
        <v>73</v>
      </c>
      <c r="I1981" s="45">
        <f>J1981+K1981+L1981+M1981</f>
        <v>0</v>
      </c>
      <c r="J1981" s="56"/>
      <c r="K1981" s="56"/>
      <c r="L1981" s="56"/>
      <c r="M1981" s="57"/>
    </row>
    <row r="1982" spans="1:13" ht="30" customHeight="1" outlineLevel="1" x14ac:dyDescent="0.25">
      <c r="A1982" s="70" t="s">
        <v>69</v>
      </c>
      <c r="B1982" s="68" t="s">
        <v>79</v>
      </c>
      <c r="C1982" s="69" t="s">
        <v>47</v>
      </c>
      <c r="D1982" s="42" t="s">
        <v>73</v>
      </c>
      <c r="E1982" s="43" t="s">
        <v>73</v>
      </c>
      <c r="F1982" s="43" t="s">
        <v>73</v>
      </c>
      <c r="G1982" s="43" t="s">
        <v>73</v>
      </c>
      <c r="H1982" s="44" t="s">
        <v>73</v>
      </c>
      <c r="I1982" s="45">
        <f>J1982+K1982+L1982+M1982</f>
        <v>0</v>
      </c>
      <c r="J1982" s="56"/>
      <c r="K1982" s="56"/>
      <c r="L1982" s="56"/>
      <c r="M1982" s="57"/>
    </row>
    <row r="1983" spans="1:13" ht="16.5" customHeight="1" outlineLevel="1" thickBot="1" x14ac:dyDescent="0.3">
      <c r="A1983" s="71" t="s">
        <v>71</v>
      </c>
      <c r="B1983" s="72">
        <v>15</v>
      </c>
      <c r="C1983" s="73" t="s">
        <v>55</v>
      </c>
      <c r="D1983" s="74" t="s">
        <v>73</v>
      </c>
      <c r="E1983" s="75" t="s">
        <v>73</v>
      </c>
      <c r="F1983" s="75" t="s">
        <v>73</v>
      </c>
      <c r="G1983" s="75" t="s">
        <v>73</v>
      </c>
      <c r="H1983" s="76" t="s">
        <v>73</v>
      </c>
      <c r="I1983" s="77">
        <f t="shared" si="249"/>
        <v>0</v>
      </c>
      <c r="J1983" s="78"/>
      <c r="K1983" s="78"/>
      <c r="L1983" s="78"/>
      <c r="M1983" s="79"/>
    </row>
    <row r="1984" spans="1:13" ht="42.75" customHeight="1" outlineLevel="1" x14ac:dyDescent="0.25">
      <c r="A1984" s="26" t="s">
        <v>80</v>
      </c>
      <c r="B1984" s="27">
        <v>16</v>
      </c>
      <c r="C1984" s="28"/>
      <c r="D1984" s="99">
        <f>E1984+F1984+G1984+H1984</f>
        <v>0</v>
      </c>
      <c r="E1984" s="30">
        <f>E1985+E1986+E1990+E1994</f>
        <v>0</v>
      </c>
      <c r="F1984" s="30">
        <f>F1985+F1986+F1990+F1994</f>
        <v>0</v>
      </c>
      <c r="G1984" s="30">
        <f>G1985+G1986+G1990+G1994</f>
        <v>0</v>
      </c>
      <c r="H1984" s="31">
        <f>H1985+H1986+H1990+H1994</f>
        <v>0</v>
      </c>
      <c r="I1984" s="101">
        <f>J1984+K1984+L1984+M1984</f>
        <v>0</v>
      </c>
      <c r="J1984" s="33">
        <f>J1985+J1986+J1990+J1994</f>
        <v>0</v>
      </c>
      <c r="K1984" s="33">
        <f>K1985+K1986+K1990+K1994</f>
        <v>0</v>
      </c>
      <c r="L1984" s="33">
        <f>L1985+L1986+L1990+L1994</f>
        <v>0</v>
      </c>
      <c r="M1984" s="34">
        <f>M1985+M1986+M1990+M1994</f>
        <v>0</v>
      </c>
    </row>
    <row r="1985" spans="1:13" ht="15.75" customHeight="1" outlineLevel="1" x14ac:dyDescent="0.25">
      <c r="A1985" s="40" t="s">
        <v>57</v>
      </c>
      <c r="B1985" s="172">
        <v>17</v>
      </c>
      <c r="C1985" s="41" t="s">
        <v>36</v>
      </c>
      <c r="D1985" s="42">
        <f>E1985+F1985+G1985+H1985</f>
        <v>0</v>
      </c>
      <c r="E1985" s="43"/>
      <c r="F1985" s="43"/>
      <c r="G1985" s="43"/>
      <c r="H1985" s="44"/>
      <c r="I1985" s="45">
        <f>J1985+K1985+L1985+M1985</f>
        <v>0</v>
      </c>
      <c r="J1985" s="46"/>
      <c r="K1985" s="46"/>
      <c r="L1985" s="46"/>
      <c r="M1985" s="47"/>
    </row>
    <row r="1986" spans="1:13" ht="15.75" customHeight="1" outlineLevel="1" x14ac:dyDescent="0.25">
      <c r="A1986" s="51" t="s">
        <v>58</v>
      </c>
      <c r="B1986" s="172">
        <v>18</v>
      </c>
      <c r="C1986" s="41" t="s">
        <v>38</v>
      </c>
      <c r="D1986" s="42">
        <f t="shared" ref="D1986:D1994" si="250">E1986+F1986+G1986+H1986</f>
        <v>0</v>
      </c>
      <c r="E1986" s="54">
        <f>E1987+E1988+E1989</f>
        <v>0</v>
      </c>
      <c r="F1986" s="54">
        <f>F1987+F1988+F1989</f>
        <v>0</v>
      </c>
      <c r="G1986" s="54">
        <f>G1987+G1988+G1989</f>
        <v>0</v>
      </c>
      <c r="H1986" s="55">
        <f>H1987+H1988+H1989</f>
        <v>0</v>
      </c>
      <c r="I1986" s="45">
        <f t="shared" ref="I1986:I1994" si="251">J1986+K1986+L1986+M1986</f>
        <v>0</v>
      </c>
      <c r="J1986" s="56">
        <f>J1987+J1988+J1989</f>
        <v>0</v>
      </c>
      <c r="K1986" s="56">
        <f>K1987+K1988+K1989</f>
        <v>0</v>
      </c>
      <c r="L1986" s="56">
        <f>L1987+L1988+L1989</f>
        <v>0</v>
      </c>
      <c r="M1986" s="57">
        <f>M1987+M1988+M1989</f>
        <v>0</v>
      </c>
    </row>
    <row r="1987" spans="1:13" ht="30" customHeight="1" outlineLevel="1" x14ac:dyDescent="0.25">
      <c r="A1987" s="58" t="s">
        <v>59</v>
      </c>
      <c r="B1987" s="65" t="s">
        <v>81</v>
      </c>
      <c r="C1987" s="60" t="s">
        <v>38</v>
      </c>
      <c r="D1987" s="42">
        <f t="shared" si="250"/>
        <v>0</v>
      </c>
      <c r="E1987" s="61"/>
      <c r="F1987" s="61"/>
      <c r="G1987" s="61"/>
      <c r="H1987" s="62"/>
      <c r="I1987" s="45">
        <f t="shared" si="251"/>
        <v>0</v>
      </c>
      <c r="J1987" s="63"/>
      <c r="K1987" s="63"/>
      <c r="L1987" s="63"/>
      <c r="M1987" s="64"/>
    </row>
    <row r="1988" spans="1:13" ht="30" customHeight="1" outlineLevel="1" x14ac:dyDescent="0.25">
      <c r="A1988" s="58" t="s">
        <v>61</v>
      </c>
      <c r="B1988" s="65" t="s">
        <v>82</v>
      </c>
      <c r="C1988" s="60" t="s">
        <v>38</v>
      </c>
      <c r="D1988" s="42">
        <f t="shared" si="250"/>
        <v>0</v>
      </c>
      <c r="E1988" s="61"/>
      <c r="F1988" s="61"/>
      <c r="G1988" s="61"/>
      <c r="H1988" s="62"/>
      <c r="I1988" s="45">
        <f t="shared" si="251"/>
        <v>0</v>
      </c>
      <c r="J1988" s="63"/>
      <c r="K1988" s="63"/>
      <c r="L1988" s="63"/>
      <c r="M1988" s="64"/>
    </row>
    <row r="1989" spans="1:13" ht="15.75" customHeight="1" outlineLevel="1" x14ac:dyDescent="0.25">
      <c r="A1989" s="58" t="s">
        <v>63</v>
      </c>
      <c r="B1989" s="65" t="s">
        <v>83</v>
      </c>
      <c r="C1989" s="60" t="s">
        <v>45</v>
      </c>
      <c r="D1989" s="42">
        <f t="shared" si="250"/>
        <v>0</v>
      </c>
      <c r="E1989" s="61"/>
      <c r="F1989" s="61"/>
      <c r="G1989" s="61"/>
      <c r="H1989" s="62"/>
      <c r="I1989" s="45">
        <f t="shared" si="251"/>
        <v>0</v>
      </c>
      <c r="J1989" s="63"/>
      <c r="K1989" s="63"/>
      <c r="L1989" s="63"/>
      <c r="M1989" s="64"/>
    </row>
    <row r="1990" spans="1:13" ht="30" customHeight="1" outlineLevel="1" x14ac:dyDescent="0.25">
      <c r="A1990" s="66" t="s">
        <v>65</v>
      </c>
      <c r="B1990" s="172">
        <v>19</v>
      </c>
      <c r="C1990" s="67" t="s">
        <v>47</v>
      </c>
      <c r="D1990" s="42">
        <f t="shared" si="250"/>
        <v>0</v>
      </c>
      <c r="E1990" s="43"/>
      <c r="F1990" s="43"/>
      <c r="G1990" s="43"/>
      <c r="H1990" s="44"/>
      <c r="I1990" s="45">
        <f t="shared" si="251"/>
        <v>0</v>
      </c>
      <c r="J1990" s="46"/>
      <c r="K1990" s="46"/>
      <c r="L1990" s="46"/>
      <c r="M1990" s="47"/>
    </row>
    <row r="1991" spans="1:13" ht="15.75" customHeight="1" outlineLevel="1" x14ac:dyDescent="0.25">
      <c r="A1991" s="200" t="s">
        <v>66</v>
      </c>
      <c r="B1991" s="68" t="s">
        <v>84</v>
      </c>
      <c r="C1991" s="69" t="s">
        <v>50</v>
      </c>
      <c r="D1991" s="42">
        <f>E1991+F1991+G1991+H1991</f>
        <v>0</v>
      </c>
      <c r="E1991" s="43"/>
      <c r="F1991" s="43"/>
      <c r="G1991" s="43"/>
      <c r="H1991" s="44"/>
      <c r="I1991" s="45">
        <f>J1991+K1991+L1991+M1991</f>
        <v>0</v>
      </c>
      <c r="J1991" s="56"/>
      <c r="K1991" s="56"/>
      <c r="L1991" s="56"/>
      <c r="M1991" s="57"/>
    </row>
    <row r="1992" spans="1:13" ht="30" customHeight="1" outlineLevel="1" x14ac:dyDescent="0.25">
      <c r="A1992" s="201"/>
      <c r="B1992" s="68" t="s">
        <v>85</v>
      </c>
      <c r="C1992" s="69" t="s">
        <v>47</v>
      </c>
      <c r="D1992" s="42">
        <f>E1992+F1992+G1992+H1992</f>
        <v>0</v>
      </c>
      <c r="E1992" s="43"/>
      <c r="F1992" s="43"/>
      <c r="G1992" s="43"/>
      <c r="H1992" s="44"/>
      <c r="I1992" s="45">
        <f>J1992+K1992+L1992+M1992</f>
        <v>0</v>
      </c>
      <c r="J1992" s="56"/>
      <c r="K1992" s="56"/>
      <c r="L1992" s="56"/>
      <c r="M1992" s="57"/>
    </row>
    <row r="1993" spans="1:13" ht="30" customHeight="1" outlineLevel="1" x14ac:dyDescent="0.25">
      <c r="A1993" s="70" t="s">
        <v>69</v>
      </c>
      <c r="B1993" s="68" t="s">
        <v>86</v>
      </c>
      <c r="C1993" s="69" t="s">
        <v>47</v>
      </c>
      <c r="D1993" s="42">
        <f>E1993+F1993+G1993+H1993</f>
        <v>0</v>
      </c>
      <c r="E1993" s="43"/>
      <c r="F1993" s="43"/>
      <c r="G1993" s="43"/>
      <c r="H1993" s="44"/>
      <c r="I1993" s="45">
        <f>J1993+K1993+L1993+M1993</f>
        <v>0</v>
      </c>
      <c r="J1993" s="56"/>
      <c r="K1993" s="56"/>
      <c r="L1993" s="56"/>
      <c r="M1993" s="57"/>
    </row>
    <row r="1994" spans="1:13" ht="16.5" customHeight="1" outlineLevel="1" thickBot="1" x14ac:dyDescent="0.3">
      <c r="A1994" s="71" t="s">
        <v>71</v>
      </c>
      <c r="B1994" s="173">
        <v>20</v>
      </c>
      <c r="C1994" s="103" t="s">
        <v>55</v>
      </c>
      <c r="D1994" s="104">
        <f t="shared" si="250"/>
        <v>0</v>
      </c>
      <c r="E1994" s="105"/>
      <c r="F1994" s="105"/>
      <c r="G1994" s="105"/>
      <c r="H1994" s="106"/>
      <c r="I1994" s="107">
        <f t="shared" si="251"/>
        <v>0</v>
      </c>
      <c r="J1994" s="108"/>
      <c r="K1994" s="108"/>
      <c r="L1994" s="108"/>
      <c r="M1994" s="109"/>
    </row>
    <row r="1995" spans="1:13" x14ac:dyDescent="0.25">
      <c r="A1995" s="129"/>
      <c r="B1995" s="160"/>
      <c r="C1995" s="161"/>
      <c r="D1995" s="131"/>
      <c r="E1995" s="131"/>
      <c r="F1995" s="131"/>
      <c r="G1995" s="131"/>
      <c r="H1995" s="131"/>
      <c r="I1995" s="132"/>
      <c r="J1995" s="132"/>
      <c r="K1995" s="132"/>
      <c r="L1995" s="132"/>
      <c r="M1995" s="132"/>
    </row>
    <row r="1996" spans="1:13" ht="15.75" customHeight="1" outlineLevel="1" x14ac:dyDescent="0.25">
      <c r="B1996" s="157"/>
      <c r="D1996" s="1"/>
      <c r="E1996" s="1"/>
      <c r="F1996" s="1"/>
      <c r="G1996" s="1"/>
      <c r="H1996" s="1"/>
      <c r="K1996" s="174" t="s">
        <v>0</v>
      </c>
      <c r="L1996" s="174"/>
      <c r="M1996" s="174"/>
    </row>
    <row r="1997" spans="1:13" ht="15.75" customHeight="1" outlineLevel="1" x14ac:dyDescent="0.25">
      <c r="B1997" s="157"/>
      <c r="D1997" s="1"/>
      <c r="E1997" s="1"/>
      <c r="F1997" s="1"/>
      <c r="G1997" s="1"/>
      <c r="H1997" s="1"/>
      <c r="K1997" s="174" t="s">
        <v>1</v>
      </c>
      <c r="L1997" s="174"/>
      <c r="M1997" s="174"/>
    </row>
    <row r="1998" spans="1:13" ht="15.75" customHeight="1" outlineLevel="1" x14ac:dyDescent="0.25">
      <c r="B1998" s="157"/>
      <c r="D1998" s="1"/>
      <c r="E1998" s="1"/>
      <c r="F1998" s="1"/>
      <c r="G1998" s="1"/>
      <c r="H1998" s="1"/>
      <c r="K1998" s="174" t="s">
        <v>2</v>
      </c>
      <c r="L1998" s="174"/>
      <c r="M1998" s="174"/>
    </row>
    <row r="1999" spans="1:13" ht="15.75" customHeight="1" outlineLevel="1" x14ac:dyDescent="0.25">
      <c r="B1999" s="157"/>
      <c r="D1999" s="1"/>
      <c r="E1999" s="1"/>
      <c r="F1999" s="1"/>
      <c r="G1999" s="1"/>
      <c r="H1999" s="1"/>
      <c r="K1999" s="174" t="s">
        <v>3</v>
      </c>
      <c r="L1999" s="174"/>
      <c r="M1999" s="174"/>
    </row>
    <row r="2000" spans="1:13" ht="15.75" customHeight="1" outlineLevel="1" x14ac:dyDescent="0.25">
      <c r="B2000" s="157"/>
      <c r="D2000" s="1"/>
      <c r="E2000" s="1"/>
      <c r="F2000" s="1"/>
      <c r="G2000" s="1"/>
      <c r="H2000" s="1"/>
      <c r="K2000" s="174" t="s">
        <v>4</v>
      </c>
      <c r="L2000" s="174"/>
      <c r="M2000" s="174"/>
    </row>
    <row r="2001" spans="1:13" ht="15.75" customHeight="1" outlineLevel="1" x14ac:dyDescent="0.25">
      <c r="B2001" s="157"/>
      <c r="D2001" s="1"/>
      <c r="E2001" s="1"/>
      <c r="F2001" s="1"/>
      <c r="G2001" s="1"/>
      <c r="H2001" s="1"/>
      <c r="K2001" s="174" t="s">
        <v>5</v>
      </c>
      <c r="L2001" s="174"/>
      <c r="M2001" s="174"/>
    </row>
    <row r="2002" spans="1:13" ht="15.75" customHeight="1" outlineLevel="1" x14ac:dyDescent="0.25">
      <c r="B2002" s="157"/>
      <c r="D2002" s="1"/>
      <c r="E2002" s="1"/>
      <c r="F2002" s="1"/>
      <c r="G2002" s="1"/>
      <c r="H2002" s="1"/>
      <c r="K2002" s="174" t="s">
        <v>6</v>
      </c>
      <c r="L2002" s="174"/>
      <c r="M2002" s="174"/>
    </row>
    <row r="2003" spans="1:13" ht="15.75" customHeight="1" outlineLevel="1" x14ac:dyDescent="0.25">
      <c r="B2003" s="157"/>
      <c r="D2003" s="1"/>
      <c r="E2003" s="1"/>
      <c r="F2003" s="1"/>
      <c r="G2003" s="1"/>
      <c r="H2003" s="1"/>
      <c r="K2003" s="174" t="s">
        <v>7</v>
      </c>
      <c r="L2003" s="174"/>
      <c r="M2003" s="174"/>
    </row>
    <row r="2004" spans="1:13" ht="15.75" customHeight="1" outlineLevel="1" x14ac:dyDescent="0.25">
      <c r="B2004" s="157"/>
      <c r="D2004" s="1"/>
      <c r="E2004" s="1"/>
      <c r="F2004" s="1"/>
      <c r="G2004" s="1"/>
      <c r="H2004" s="1"/>
    </row>
    <row r="2005" spans="1:13" ht="16.5" customHeight="1" outlineLevel="1" x14ac:dyDescent="0.25">
      <c r="A2005" s="175" t="str">
        <f>$A$10</f>
        <v>Объёмы медицинской помощи по территориальной программе обязательного медицинского страхования на 2018 год</v>
      </c>
      <c r="B2005" s="175"/>
      <c r="C2005" s="175"/>
      <c r="D2005" s="175"/>
      <c r="E2005" s="175"/>
      <c r="F2005" s="175"/>
      <c r="G2005" s="175"/>
      <c r="H2005" s="175"/>
      <c r="I2005" s="175"/>
      <c r="J2005" s="175"/>
      <c r="K2005" s="175"/>
      <c r="L2005" s="175"/>
      <c r="M2005" s="175"/>
    </row>
    <row r="2006" spans="1:13" ht="16.5" customHeight="1" outlineLevel="1" x14ac:dyDescent="0.25">
      <c r="A2006" s="176" t="s">
        <v>115</v>
      </c>
      <c r="B2006" s="176"/>
      <c r="C2006" s="176"/>
      <c r="D2006" s="176"/>
      <c r="E2006" s="176"/>
      <c r="F2006" s="176"/>
      <c r="G2006" s="176"/>
      <c r="H2006" s="176"/>
      <c r="I2006" s="176"/>
      <c r="J2006" s="176"/>
      <c r="K2006" s="176"/>
      <c r="L2006" s="176"/>
      <c r="M2006" s="176"/>
    </row>
    <row r="2007" spans="1:13" ht="16.5" customHeight="1" outlineLevel="1" x14ac:dyDescent="0.25">
      <c r="A2007" s="175" t="str">
        <f>$A$12</f>
        <v>для лиц, застрахованных в филиале АО "ГСМК "Сахамедстрах" в г. Магадане Магаданской области</v>
      </c>
      <c r="B2007" s="175"/>
      <c r="C2007" s="175"/>
      <c r="D2007" s="175"/>
      <c r="E2007" s="175"/>
      <c r="F2007" s="175"/>
      <c r="G2007" s="175"/>
      <c r="H2007" s="175"/>
      <c r="I2007" s="175"/>
      <c r="J2007" s="175"/>
      <c r="K2007" s="175"/>
      <c r="L2007" s="175"/>
      <c r="M2007" s="175"/>
    </row>
    <row r="2008" spans="1:13" ht="16.5" customHeight="1" outlineLevel="1" thickBot="1" x14ac:dyDescent="0.3">
      <c r="A2008" s="6"/>
      <c r="B2008" s="158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</row>
    <row r="2009" spans="1:13" ht="16.5" customHeight="1" outlineLevel="1" thickTop="1" x14ac:dyDescent="0.25">
      <c r="A2009" s="177" t="s">
        <v>11</v>
      </c>
      <c r="B2009" s="180" t="s">
        <v>12</v>
      </c>
      <c r="C2009" s="183" t="s">
        <v>13</v>
      </c>
      <c r="D2009" s="186" t="str">
        <f>$D$14</f>
        <v>Всего на 2018 год</v>
      </c>
      <c r="E2009" s="189" t="s">
        <v>15</v>
      </c>
      <c r="F2009" s="189"/>
      <c r="G2009" s="189"/>
      <c r="H2009" s="190"/>
      <c r="I2009" s="193" t="str">
        <f>$I$14</f>
        <v>Всего на 2018 год</v>
      </c>
      <c r="J2009" s="196" t="s">
        <v>16</v>
      </c>
      <c r="K2009" s="196"/>
      <c r="L2009" s="196"/>
      <c r="M2009" s="197"/>
    </row>
    <row r="2010" spans="1:13" ht="15.75" customHeight="1" outlineLevel="1" x14ac:dyDescent="0.25">
      <c r="A2010" s="178"/>
      <c r="B2010" s="181"/>
      <c r="C2010" s="184"/>
      <c r="D2010" s="187"/>
      <c r="E2010" s="191"/>
      <c r="F2010" s="191"/>
      <c r="G2010" s="191"/>
      <c r="H2010" s="192"/>
      <c r="I2010" s="194"/>
      <c r="J2010" s="198"/>
      <c r="K2010" s="198"/>
      <c r="L2010" s="198"/>
      <c r="M2010" s="199"/>
    </row>
    <row r="2011" spans="1:13" ht="30.75" customHeight="1" outlineLevel="1" thickBot="1" x14ac:dyDescent="0.3">
      <c r="A2011" s="179"/>
      <c r="B2011" s="182"/>
      <c r="C2011" s="185"/>
      <c r="D2011" s="188"/>
      <c r="E2011" s="9" t="s">
        <v>17</v>
      </c>
      <c r="F2011" s="9" t="s">
        <v>18</v>
      </c>
      <c r="G2011" s="9" t="s">
        <v>19</v>
      </c>
      <c r="H2011" s="10" t="s">
        <v>20</v>
      </c>
      <c r="I2011" s="195"/>
      <c r="J2011" s="11" t="s">
        <v>17</v>
      </c>
      <c r="K2011" s="11" t="s">
        <v>18</v>
      </c>
      <c r="L2011" s="11" t="s">
        <v>19</v>
      </c>
      <c r="M2011" s="12" t="s">
        <v>20</v>
      </c>
    </row>
    <row r="2012" spans="1:13" ht="17.25" customHeight="1" outlineLevel="1" thickTop="1" thickBot="1" x14ac:dyDescent="0.3">
      <c r="A2012" s="15" t="s">
        <v>21</v>
      </c>
      <c r="B2012" s="16" t="s">
        <v>22</v>
      </c>
      <c r="C2012" s="17" t="s">
        <v>23</v>
      </c>
      <c r="D2012" s="18" t="s">
        <v>24</v>
      </c>
      <c r="E2012" s="19" t="s">
        <v>25</v>
      </c>
      <c r="F2012" s="19" t="s">
        <v>26</v>
      </c>
      <c r="G2012" s="19" t="s">
        <v>27</v>
      </c>
      <c r="H2012" s="20" t="s">
        <v>28</v>
      </c>
      <c r="I2012" s="21" t="s">
        <v>29</v>
      </c>
      <c r="J2012" s="22" t="s">
        <v>30</v>
      </c>
      <c r="K2012" s="22" t="s">
        <v>31</v>
      </c>
      <c r="L2012" s="22" t="s">
        <v>32</v>
      </c>
      <c r="M2012" s="23" t="s">
        <v>33</v>
      </c>
    </row>
    <row r="2013" spans="1:13" ht="43.5" customHeight="1" outlineLevel="1" thickTop="1" x14ac:dyDescent="0.25">
      <c r="A2013" s="26" t="s">
        <v>34</v>
      </c>
      <c r="B2013" s="27">
        <v>1</v>
      </c>
      <c r="C2013" s="28"/>
      <c r="D2013" s="29"/>
      <c r="E2013" s="30"/>
      <c r="F2013" s="30"/>
      <c r="G2013" s="30"/>
      <c r="H2013" s="31"/>
      <c r="I2013" s="32">
        <f>J2013+K2013+L2013+M2013</f>
        <v>3760.29</v>
      </c>
      <c r="J2013" s="33">
        <f>J2014+J2015+J2019+J2023</f>
        <v>940.06999999999994</v>
      </c>
      <c r="K2013" s="33">
        <f>K2014+K2015+K2019+K2023</f>
        <v>940.06999999999994</v>
      </c>
      <c r="L2013" s="33">
        <f>L2014+L2015+L2019+L2023</f>
        <v>940.07999999999993</v>
      </c>
      <c r="M2013" s="34">
        <f>M2014+M2015+M2019+M2023</f>
        <v>940.06999999999994</v>
      </c>
    </row>
    <row r="2014" spans="1:13" ht="30" customHeight="1" outlineLevel="1" x14ac:dyDescent="0.25">
      <c r="A2014" s="40" t="s">
        <v>35</v>
      </c>
      <c r="B2014" s="172">
        <v>2</v>
      </c>
      <c r="C2014" s="41" t="s">
        <v>36</v>
      </c>
      <c r="D2014" s="42">
        <f>E2014+F2014+G2014+H2014</f>
        <v>0</v>
      </c>
      <c r="E2014" s="43">
        <f t="shared" ref="E2014:H2023" si="252">E2025+E2047</f>
        <v>0</v>
      </c>
      <c r="F2014" s="43">
        <f t="shared" si="252"/>
        <v>0</v>
      </c>
      <c r="G2014" s="43">
        <f t="shared" si="252"/>
        <v>0</v>
      </c>
      <c r="H2014" s="44">
        <f t="shared" si="252"/>
        <v>0</v>
      </c>
      <c r="I2014" s="45">
        <f>J2014+K2014+L2014+M2014</f>
        <v>0</v>
      </c>
      <c r="J2014" s="46">
        <f>J2025+J2036+J2047</f>
        <v>0</v>
      </c>
      <c r="K2014" s="46">
        <f>K2025+K2036+K2047</f>
        <v>0</v>
      </c>
      <c r="L2014" s="46">
        <f>L2025+L2036+L2047</f>
        <v>0</v>
      </c>
      <c r="M2014" s="47">
        <f>M2025+M2036+M2047</f>
        <v>0</v>
      </c>
    </row>
    <row r="2015" spans="1:13" ht="30" customHeight="1" outlineLevel="1" x14ac:dyDescent="0.25">
      <c r="A2015" s="51" t="s">
        <v>37</v>
      </c>
      <c r="B2015" s="52">
        <v>3</v>
      </c>
      <c r="C2015" s="53" t="s">
        <v>38</v>
      </c>
      <c r="D2015" s="42">
        <f t="shared" ref="D2015:D2023" si="253">E2015+F2015+G2015+H2015</f>
        <v>2480</v>
      </c>
      <c r="E2015" s="54">
        <f t="shared" si="252"/>
        <v>620</v>
      </c>
      <c r="F2015" s="54">
        <f t="shared" si="252"/>
        <v>620</v>
      </c>
      <c r="G2015" s="54">
        <f t="shared" si="252"/>
        <v>620</v>
      </c>
      <c r="H2015" s="55">
        <f t="shared" si="252"/>
        <v>620</v>
      </c>
      <c r="I2015" s="45">
        <f t="shared" ref="I2015:I2023" si="254">J2015+K2015+L2015+M2015</f>
        <v>3760.29</v>
      </c>
      <c r="J2015" s="56">
        <f>J2016+J2017+J2018</f>
        <v>940.06999999999994</v>
      </c>
      <c r="K2015" s="56">
        <f>K2016+K2017+K2018</f>
        <v>940.06999999999994</v>
      </c>
      <c r="L2015" s="56">
        <f>L2016+L2017+L2018</f>
        <v>940.07999999999993</v>
      </c>
      <c r="M2015" s="57">
        <f>M2016+M2017+M2018</f>
        <v>940.06999999999994</v>
      </c>
    </row>
    <row r="2016" spans="1:13" ht="45" customHeight="1" outlineLevel="1" x14ac:dyDescent="0.25">
      <c r="A2016" s="58" t="s">
        <v>39</v>
      </c>
      <c r="B2016" s="59" t="s">
        <v>40</v>
      </c>
      <c r="C2016" s="60" t="s">
        <v>38</v>
      </c>
      <c r="D2016" s="42">
        <f t="shared" si="253"/>
        <v>128</v>
      </c>
      <c r="E2016" s="61">
        <f t="shared" si="252"/>
        <v>32</v>
      </c>
      <c r="F2016" s="61">
        <f t="shared" si="252"/>
        <v>32</v>
      </c>
      <c r="G2016" s="61">
        <f t="shared" si="252"/>
        <v>32</v>
      </c>
      <c r="H2016" s="62">
        <f t="shared" si="252"/>
        <v>32</v>
      </c>
      <c r="I2016" s="45">
        <f t="shared" si="254"/>
        <v>198.13</v>
      </c>
      <c r="J2016" s="63">
        <f t="shared" ref="J2016:M2023" si="255">J2027+J2038+J2049</f>
        <v>49.53</v>
      </c>
      <c r="K2016" s="63">
        <f t="shared" si="255"/>
        <v>49.53</v>
      </c>
      <c r="L2016" s="63">
        <f t="shared" si="255"/>
        <v>49.54</v>
      </c>
      <c r="M2016" s="64">
        <f t="shared" si="255"/>
        <v>49.53</v>
      </c>
    </row>
    <row r="2017" spans="1:13" ht="45" customHeight="1" outlineLevel="1" x14ac:dyDescent="0.25">
      <c r="A2017" s="58" t="s">
        <v>41</v>
      </c>
      <c r="B2017" s="65" t="s">
        <v>42</v>
      </c>
      <c r="C2017" s="60" t="s">
        <v>38</v>
      </c>
      <c r="D2017" s="42">
        <f t="shared" si="253"/>
        <v>100</v>
      </c>
      <c r="E2017" s="61">
        <f t="shared" si="252"/>
        <v>25</v>
      </c>
      <c r="F2017" s="61">
        <f t="shared" si="252"/>
        <v>25</v>
      </c>
      <c r="G2017" s="61">
        <f t="shared" si="252"/>
        <v>25</v>
      </c>
      <c r="H2017" s="62">
        <f t="shared" si="252"/>
        <v>25</v>
      </c>
      <c r="I2017" s="45">
        <f t="shared" si="254"/>
        <v>154.12</v>
      </c>
      <c r="J2017" s="63">
        <f t="shared" si="255"/>
        <v>38.53</v>
      </c>
      <c r="K2017" s="63">
        <f t="shared" si="255"/>
        <v>38.53</v>
      </c>
      <c r="L2017" s="63">
        <f t="shared" si="255"/>
        <v>38.53</v>
      </c>
      <c r="M2017" s="64">
        <f t="shared" si="255"/>
        <v>38.53</v>
      </c>
    </row>
    <row r="2018" spans="1:13" ht="30" customHeight="1" outlineLevel="1" x14ac:dyDescent="0.25">
      <c r="A2018" s="58" t="s">
        <v>43</v>
      </c>
      <c r="B2018" s="65" t="s">
        <v>44</v>
      </c>
      <c r="C2018" s="60" t="s">
        <v>45</v>
      </c>
      <c r="D2018" s="42">
        <f t="shared" si="253"/>
        <v>776</v>
      </c>
      <c r="E2018" s="61">
        <f t="shared" si="252"/>
        <v>194</v>
      </c>
      <c r="F2018" s="61">
        <f t="shared" si="252"/>
        <v>194</v>
      </c>
      <c r="G2018" s="61">
        <f t="shared" si="252"/>
        <v>194</v>
      </c>
      <c r="H2018" s="62">
        <f t="shared" si="252"/>
        <v>194</v>
      </c>
      <c r="I2018" s="45">
        <f t="shared" si="254"/>
        <v>3408.04</v>
      </c>
      <c r="J2018" s="63">
        <f t="shared" si="255"/>
        <v>852.01</v>
      </c>
      <c r="K2018" s="63">
        <f t="shared" si="255"/>
        <v>852.01</v>
      </c>
      <c r="L2018" s="63">
        <f t="shared" si="255"/>
        <v>852.01</v>
      </c>
      <c r="M2018" s="64">
        <f t="shared" si="255"/>
        <v>852.01</v>
      </c>
    </row>
    <row r="2019" spans="1:13" ht="30" customHeight="1" outlineLevel="1" x14ac:dyDescent="0.25">
      <c r="A2019" s="66" t="s">
        <v>46</v>
      </c>
      <c r="B2019" s="172">
        <v>4</v>
      </c>
      <c r="C2019" s="67" t="s">
        <v>47</v>
      </c>
      <c r="D2019" s="42">
        <f t="shared" si="253"/>
        <v>0</v>
      </c>
      <c r="E2019" s="43">
        <f t="shared" si="252"/>
        <v>0</v>
      </c>
      <c r="F2019" s="43">
        <f t="shared" si="252"/>
        <v>0</v>
      </c>
      <c r="G2019" s="43">
        <f t="shared" si="252"/>
        <v>0</v>
      </c>
      <c r="H2019" s="44">
        <f t="shared" si="252"/>
        <v>0</v>
      </c>
      <c r="I2019" s="45">
        <f t="shared" si="254"/>
        <v>0</v>
      </c>
      <c r="J2019" s="46">
        <f t="shared" si="255"/>
        <v>0</v>
      </c>
      <c r="K2019" s="46">
        <f t="shared" si="255"/>
        <v>0</v>
      </c>
      <c r="L2019" s="46">
        <f t="shared" si="255"/>
        <v>0</v>
      </c>
      <c r="M2019" s="47">
        <f t="shared" si="255"/>
        <v>0</v>
      </c>
    </row>
    <row r="2020" spans="1:13" ht="15.75" customHeight="1" outlineLevel="1" x14ac:dyDescent="0.25">
      <c r="A2020" s="200" t="s">
        <v>48</v>
      </c>
      <c r="B2020" s="68" t="s">
        <v>49</v>
      </c>
      <c r="C2020" s="69" t="s">
        <v>50</v>
      </c>
      <c r="D2020" s="42">
        <f>E2020+F2020+G2020+H2020</f>
        <v>0</v>
      </c>
      <c r="E2020" s="43">
        <f t="shared" si="252"/>
        <v>0</v>
      </c>
      <c r="F2020" s="43">
        <f t="shared" si="252"/>
        <v>0</v>
      </c>
      <c r="G2020" s="43">
        <f t="shared" si="252"/>
        <v>0</v>
      </c>
      <c r="H2020" s="44">
        <f t="shared" si="252"/>
        <v>0</v>
      </c>
      <c r="I2020" s="45">
        <f>J2020+K2020+L2020+M2020</f>
        <v>0</v>
      </c>
      <c r="J2020" s="46">
        <f t="shared" si="255"/>
        <v>0</v>
      </c>
      <c r="K2020" s="46">
        <f t="shared" si="255"/>
        <v>0</v>
      </c>
      <c r="L2020" s="46">
        <f t="shared" si="255"/>
        <v>0</v>
      </c>
      <c r="M2020" s="47">
        <f t="shared" si="255"/>
        <v>0</v>
      </c>
    </row>
    <row r="2021" spans="1:13" ht="30" customHeight="1" outlineLevel="1" x14ac:dyDescent="0.25">
      <c r="A2021" s="201"/>
      <c r="B2021" s="68" t="s">
        <v>51</v>
      </c>
      <c r="C2021" s="69" t="s">
        <v>47</v>
      </c>
      <c r="D2021" s="42">
        <f>E2021+F2021+G2021+H2021</f>
        <v>0</v>
      </c>
      <c r="E2021" s="43">
        <f t="shared" si="252"/>
        <v>0</v>
      </c>
      <c r="F2021" s="43">
        <f t="shared" si="252"/>
        <v>0</v>
      </c>
      <c r="G2021" s="43">
        <f t="shared" si="252"/>
        <v>0</v>
      </c>
      <c r="H2021" s="44">
        <f t="shared" si="252"/>
        <v>0</v>
      </c>
      <c r="I2021" s="45">
        <f>J2021+K2021+L2021+M2021</f>
        <v>0</v>
      </c>
      <c r="J2021" s="46">
        <f t="shared" si="255"/>
        <v>0</v>
      </c>
      <c r="K2021" s="46">
        <f t="shared" si="255"/>
        <v>0</v>
      </c>
      <c r="L2021" s="46">
        <f t="shared" si="255"/>
        <v>0</v>
      </c>
      <c r="M2021" s="47">
        <f t="shared" si="255"/>
        <v>0</v>
      </c>
    </row>
    <row r="2022" spans="1:13" ht="45" customHeight="1" outlineLevel="1" x14ac:dyDescent="0.25">
      <c r="A2022" s="70" t="s">
        <v>52</v>
      </c>
      <c r="B2022" s="68" t="s">
        <v>53</v>
      </c>
      <c r="C2022" s="69" t="s">
        <v>47</v>
      </c>
      <c r="D2022" s="42">
        <f>E2022+F2022+G2022+H2022</f>
        <v>0</v>
      </c>
      <c r="E2022" s="43">
        <f t="shared" si="252"/>
        <v>0</v>
      </c>
      <c r="F2022" s="43">
        <f t="shared" si="252"/>
        <v>0</v>
      </c>
      <c r="G2022" s="43">
        <f t="shared" si="252"/>
        <v>0</v>
      </c>
      <c r="H2022" s="44">
        <f t="shared" si="252"/>
        <v>0</v>
      </c>
      <c r="I2022" s="45">
        <f>J2022+K2022+L2022+M2022</f>
        <v>0</v>
      </c>
      <c r="J2022" s="46">
        <f t="shared" si="255"/>
        <v>0</v>
      </c>
      <c r="K2022" s="46">
        <f t="shared" si="255"/>
        <v>0</v>
      </c>
      <c r="L2022" s="46">
        <f t="shared" si="255"/>
        <v>0</v>
      </c>
      <c r="M2022" s="47">
        <f t="shared" si="255"/>
        <v>0</v>
      </c>
    </row>
    <row r="2023" spans="1:13" ht="30.75" customHeight="1" outlineLevel="1" thickBot="1" x14ac:dyDescent="0.3">
      <c r="A2023" s="71" t="s">
        <v>54</v>
      </c>
      <c r="B2023" s="72">
        <v>5</v>
      </c>
      <c r="C2023" s="73" t="s">
        <v>55</v>
      </c>
      <c r="D2023" s="74">
        <f t="shared" si="253"/>
        <v>0</v>
      </c>
      <c r="E2023" s="75">
        <f t="shared" si="252"/>
        <v>0</v>
      </c>
      <c r="F2023" s="75">
        <f t="shared" si="252"/>
        <v>0</v>
      </c>
      <c r="G2023" s="75">
        <f t="shared" si="252"/>
        <v>0</v>
      </c>
      <c r="H2023" s="76">
        <f t="shared" si="252"/>
        <v>0</v>
      </c>
      <c r="I2023" s="77">
        <f t="shared" si="254"/>
        <v>0</v>
      </c>
      <c r="J2023" s="78">
        <f t="shared" si="255"/>
        <v>0</v>
      </c>
      <c r="K2023" s="78">
        <f t="shared" si="255"/>
        <v>0</v>
      </c>
      <c r="L2023" s="78">
        <f t="shared" si="255"/>
        <v>0</v>
      </c>
      <c r="M2023" s="79">
        <f t="shared" si="255"/>
        <v>0</v>
      </c>
    </row>
    <row r="2024" spans="1:13" ht="71.25" customHeight="1" outlineLevel="1" x14ac:dyDescent="0.25">
      <c r="A2024" s="26" t="s">
        <v>56</v>
      </c>
      <c r="B2024" s="27">
        <v>6</v>
      </c>
      <c r="C2024" s="28"/>
      <c r="D2024" s="29"/>
      <c r="E2024" s="30"/>
      <c r="F2024" s="30"/>
      <c r="G2024" s="30"/>
      <c r="H2024" s="31"/>
      <c r="I2024" s="32">
        <f>J2024+K2024+L2024+M2024</f>
        <v>3760.29</v>
      </c>
      <c r="J2024" s="33">
        <f>J2025+J2026+J2030+J2034</f>
        <v>940.06999999999994</v>
      </c>
      <c r="K2024" s="33">
        <f>K2025+K2026+K2030+K2034</f>
        <v>940.06999999999994</v>
      </c>
      <c r="L2024" s="33">
        <f>L2025+L2026+L2030+L2034</f>
        <v>940.07999999999993</v>
      </c>
      <c r="M2024" s="34">
        <f>M2025+M2026+M2030+M2034</f>
        <v>940.06999999999994</v>
      </c>
    </row>
    <row r="2025" spans="1:13" ht="15.75" customHeight="1" outlineLevel="1" x14ac:dyDescent="0.25">
      <c r="A2025" s="40" t="s">
        <v>57</v>
      </c>
      <c r="B2025" s="172">
        <v>7</v>
      </c>
      <c r="C2025" s="41" t="s">
        <v>36</v>
      </c>
      <c r="D2025" s="42">
        <v>0</v>
      </c>
      <c r="E2025" s="61">
        <f>ROUND(D2025/4,0)</f>
        <v>0</v>
      </c>
      <c r="F2025" s="61">
        <f>ROUND(D2025/4,0)</f>
        <v>0</v>
      </c>
      <c r="G2025" s="61">
        <f>ROUND(D2025/4,0)</f>
        <v>0</v>
      </c>
      <c r="H2025" s="62">
        <f>D2025-E2025-F2025-G2025</f>
        <v>0</v>
      </c>
      <c r="I2025" s="45">
        <f>J2025+K2025+L2025+M2025</f>
        <v>0</v>
      </c>
      <c r="J2025" s="46">
        <v>0</v>
      </c>
      <c r="K2025" s="46">
        <v>0</v>
      </c>
      <c r="L2025" s="46">
        <v>0</v>
      </c>
      <c r="M2025" s="46">
        <v>0</v>
      </c>
    </row>
    <row r="2026" spans="1:13" ht="15.75" customHeight="1" outlineLevel="1" x14ac:dyDescent="0.25">
      <c r="A2026" s="51" t="s">
        <v>58</v>
      </c>
      <c r="B2026" s="172">
        <v>8</v>
      </c>
      <c r="C2026" s="41" t="s">
        <v>38</v>
      </c>
      <c r="D2026" s="42">
        <f>E2026+F2026+G2026+H2026</f>
        <v>2480</v>
      </c>
      <c r="E2026" s="54">
        <f>E2027+E2028+ROUND(E2029*2.9,0)</f>
        <v>620</v>
      </c>
      <c r="F2026" s="54">
        <f>F2027+F2028+ROUND(F2029*2.9,0)</f>
        <v>620</v>
      </c>
      <c r="G2026" s="54">
        <f>G2027+G2028+ROUND(G2029*2.9,0)</f>
        <v>620</v>
      </c>
      <c r="H2026" s="55">
        <f>H2027+H2028+ROUND(H2029*2.9,0)</f>
        <v>620</v>
      </c>
      <c r="I2026" s="45">
        <f>J2026+K2026+L2026+M2026</f>
        <v>3760.29</v>
      </c>
      <c r="J2026" s="56">
        <f>J2027+J2028+J2029</f>
        <v>940.06999999999994</v>
      </c>
      <c r="K2026" s="56">
        <f>K2027+K2028+K2029</f>
        <v>940.06999999999994</v>
      </c>
      <c r="L2026" s="56">
        <f>L2027+L2028+L2029</f>
        <v>940.07999999999993</v>
      </c>
      <c r="M2026" s="57">
        <f>M2027+M2028+M2029</f>
        <v>940.06999999999994</v>
      </c>
    </row>
    <row r="2027" spans="1:13" ht="30" customHeight="1" outlineLevel="1" x14ac:dyDescent="0.25">
      <c r="A2027" s="58" t="s">
        <v>59</v>
      </c>
      <c r="B2027" s="65" t="s">
        <v>60</v>
      </c>
      <c r="C2027" s="60" t="s">
        <v>38</v>
      </c>
      <c r="D2027" s="127">
        <f>SUM(E2027:H2027)</f>
        <v>128</v>
      </c>
      <c r="E2027" s="61">
        <v>32</v>
      </c>
      <c r="F2027" s="61">
        <v>32</v>
      </c>
      <c r="G2027" s="61">
        <v>32</v>
      </c>
      <c r="H2027" s="61">
        <v>32</v>
      </c>
      <c r="I2027" s="45">
        <f>SUM(J2027:M2027)</f>
        <v>198.13</v>
      </c>
      <c r="J2027" s="46">
        <v>49.53</v>
      </c>
      <c r="K2027" s="46">
        <v>49.53</v>
      </c>
      <c r="L2027" s="46">
        <v>49.54</v>
      </c>
      <c r="M2027" s="46">
        <v>49.53</v>
      </c>
    </row>
    <row r="2028" spans="1:13" ht="30" customHeight="1" outlineLevel="1" x14ac:dyDescent="0.25">
      <c r="A2028" s="58" t="s">
        <v>61</v>
      </c>
      <c r="B2028" s="65" t="s">
        <v>62</v>
      </c>
      <c r="C2028" s="60" t="s">
        <v>38</v>
      </c>
      <c r="D2028" s="61">
        <f t="shared" ref="D2028:D2034" si="256">SUM(E2028:H2028)</f>
        <v>100</v>
      </c>
      <c r="E2028" s="61">
        <v>25</v>
      </c>
      <c r="F2028" s="61">
        <v>25</v>
      </c>
      <c r="G2028" s="61">
        <v>25</v>
      </c>
      <c r="H2028" s="61">
        <v>25</v>
      </c>
      <c r="I2028" s="45">
        <f>SUM(J2028:M2028)</f>
        <v>154.12</v>
      </c>
      <c r="J2028" s="46">
        <v>38.53</v>
      </c>
      <c r="K2028" s="46">
        <v>38.53</v>
      </c>
      <c r="L2028" s="46">
        <v>38.53</v>
      </c>
      <c r="M2028" s="46">
        <v>38.53</v>
      </c>
    </row>
    <row r="2029" spans="1:13" ht="15.75" customHeight="1" outlineLevel="1" x14ac:dyDescent="0.25">
      <c r="A2029" s="58" t="s">
        <v>63</v>
      </c>
      <c r="B2029" s="65" t="s">
        <v>64</v>
      </c>
      <c r="C2029" s="60" t="s">
        <v>45</v>
      </c>
      <c r="D2029" s="61">
        <f t="shared" si="256"/>
        <v>776</v>
      </c>
      <c r="E2029" s="61">
        <v>194</v>
      </c>
      <c r="F2029" s="61">
        <v>194</v>
      </c>
      <c r="G2029" s="61">
        <v>194</v>
      </c>
      <c r="H2029" s="61">
        <v>194</v>
      </c>
      <c r="I2029" s="45">
        <f>SUM(J2029:M2029)</f>
        <v>3408.04</v>
      </c>
      <c r="J2029" s="46">
        <v>852.01</v>
      </c>
      <c r="K2029" s="46">
        <v>852.01</v>
      </c>
      <c r="L2029" s="46">
        <v>852.01</v>
      </c>
      <c r="M2029" s="46">
        <v>852.01</v>
      </c>
    </row>
    <row r="2030" spans="1:13" ht="30" customHeight="1" outlineLevel="1" x14ac:dyDescent="0.25">
      <c r="A2030" s="66" t="s">
        <v>65</v>
      </c>
      <c r="B2030" s="172">
        <v>9</v>
      </c>
      <c r="C2030" s="67" t="s">
        <v>47</v>
      </c>
      <c r="D2030" s="42">
        <f t="shared" si="256"/>
        <v>0</v>
      </c>
      <c r="E2030" s="43">
        <v>0</v>
      </c>
      <c r="F2030" s="43">
        <v>0</v>
      </c>
      <c r="G2030" s="43">
        <v>0</v>
      </c>
      <c r="H2030" s="44">
        <v>0</v>
      </c>
      <c r="I2030" s="45">
        <f>J2030+K2030+L2030+M2030</f>
        <v>0</v>
      </c>
      <c r="J2030" s="46">
        <v>0</v>
      </c>
      <c r="K2030" s="46">
        <v>0</v>
      </c>
      <c r="L2030" s="46">
        <v>0</v>
      </c>
      <c r="M2030" s="46">
        <v>0</v>
      </c>
    </row>
    <row r="2031" spans="1:13" ht="15.75" customHeight="1" outlineLevel="1" x14ac:dyDescent="0.25">
      <c r="A2031" s="200" t="s">
        <v>66</v>
      </c>
      <c r="B2031" s="68" t="s">
        <v>67</v>
      </c>
      <c r="C2031" s="69" t="s">
        <v>50</v>
      </c>
      <c r="D2031" s="110">
        <f t="shared" si="256"/>
        <v>0</v>
      </c>
      <c r="E2031" s="54">
        <v>0</v>
      </c>
      <c r="F2031" s="54">
        <v>0</v>
      </c>
      <c r="G2031" s="54">
        <v>0</v>
      </c>
      <c r="H2031" s="55">
        <v>0</v>
      </c>
      <c r="I2031" s="143">
        <v>0</v>
      </c>
      <c r="J2031" s="56">
        <v>0</v>
      </c>
      <c r="K2031" s="56">
        <v>0</v>
      </c>
      <c r="L2031" s="56">
        <v>0</v>
      </c>
      <c r="M2031" s="56">
        <v>0</v>
      </c>
    </row>
    <row r="2032" spans="1:13" ht="30" customHeight="1" outlineLevel="1" x14ac:dyDescent="0.25">
      <c r="A2032" s="201"/>
      <c r="B2032" s="68" t="s">
        <v>68</v>
      </c>
      <c r="C2032" s="69" t="s">
        <v>47</v>
      </c>
      <c r="D2032" s="110">
        <f t="shared" si="256"/>
        <v>0</v>
      </c>
      <c r="E2032" s="54">
        <v>0</v>
      </c>
      <c r="F2032" s="54">
        <v>0</v>
      </c>
      <c r="G2032" s="54">
        <v>0</v>
      </c>
      <c r="H2032" s="55">
        <v>0</v>
      </c>
      <c r="I2032" s="143">
        <v>0</v>
      </c>
      <c r="J2032" s="56">
        <v>0</v>
      </c>
      <c r="K2032" s="56">
        <v>0</v>
      </c>
      <c r="L2032" s="56">
        <v>0</v>
      </c>
      <c r="M2032" s="56">
        <v>0</v>
      </c>
    </row>
    <row r="2033" spans="1:13" ht="30" customHeight="1" outlineLevel="1" x14ac:dyDescent="0.25">
      <c r="A2033" s="70" t="s">
        <v>69</v>
      </c>
      <c r="B2033" s="68" t="s">
        <v>70</v>
      </c>
      <c r="C2033" s="69" t="s">
        <v>47</v>
      </c>
      <c r="D2033" s="110">
        <f t="shared" si="256"/>
        <v>0</v>
      </c>
      <c r="E2033" s="54">
        <v>0</v>
      </c>
      <c r="F2033" s="54">
        <v>0</v>
      </c>
      <c r="G2033" s="54">
        <v>0</v>
      </c>
      <c r="H2033" s="55">
        <v>0</v>
      </c>
      <c r="I2033" s="143">
        <v>0</v>
      </c>
      <c r="J2033" s="56">
        <v>0</v>
      </c>
      <c r="K2033" s="56">
        <v>0</v>
      </c>
      <c r="L2033" s="56">
        <v>0</v>
      </c>
      <c r="M2033" s="56">
        <v>0</v>
      </c>
    </row>
    <row r="2034" spans="1:13" ht="16.5" customHeight="1" outlineLevel="1" thickBot="1" x14ac:dyDescent="0.3">
      <c r="A2034" s="71" t="s">
        <v>71</v>
      </c>
      <c r="B2034" s="72">
        <v>10</v>
      </c>
      <c r="C2034" s="73" t="s">
        <v>55</v>
      </c>
      <c r="D2034" s="74">
        <f t="shared" si="256"/>
        <v>0</v>
      </c>
      <c r="E2034" s="75">
        <v>0</v>
      </c>
      <c r="F2034" s="75">
        <v>0</v>
      </c>
      <c r="G2034" s="75">
        <v>0</v>
      </c>
      <c r="H2034" s="76">
        <v>0</v>
      </c>
      <c r="I2034" s="77">
        <v>0</v>
      </c>
      <c r="J2034" s="78">
        <v>0</v>
      </c>
      <c r="K2034" s="78">
        <v>0</v>
      </c>
      <c r="L2034" s="78">
        <v>0</v>
      </c>
      <c r="M2034" s="78">
        <v>0</v>
      </c>
    </row>
    <row r="2035" spans="1:13" ht="71.25" customHeight="1" outlineLevel="1" x14ac:dyDescent="0.25">
      <c r="A2035" s="26" t="s">
        <v>72</v>
      </c>
      <c r="B2035" s="27">
        <v>11</v>
      </c>
      <c r="C2035" s="28"/>
      <c r="D2035" s="99" t="s">
        <v>73</v>
      </c>
      <c r="E2035" s="30" t="s">
        <v>73</v>
      </c>
      <c r="F2035" s="30" t="s">
        <v>73</v>
      </c>
      <c r="G2035" s="30" t="s">
        <v>73</v>
      </c>
      <c r="H2035" s="30" t="s">
        <v>73</v>
      </c>
      <c r="I2035" s="32">
        <f>J2035+K2035+L2035+M2035</f>
        <v>0</v>
      </c>
      <c r="J2035" s="33">
        <f>J2036+J2037+J2041+J2045</f>
        <v>0</v>
      </c>
      <c r="K2035" s="33">
        <f>K2036+K2037+K2041+K2045</f>
        <v>0</v>
      </c>
      <c r="L2035" s="33">
        <f>L2036+L2037+L2041+L2045</f>
        <v>0</v>
      </c>
      <c r="M2035" s="34">
        <f>M2036+M2037+M2041+M2045</f>
        <v>0</v>
      </c>
    </row>
    <row r="2036" spans="1:13" ht="15.75" customHeight="1" outlineLevel="1" x14ac:dyDescent="0.25">
      <c r="A2036" s="40" t="s">
        <v>57</v>
      </c>
      <c r="B2036" s="172">
        <v>12</v>
      </c>
      <c r="C2036" s="41" t="s">
        <v>36</v>
      </c>
      <c r="D2036" s="42" t="s">
        <v>73</v>
      </c>
      <c r="E2036" s="43" t="s">
        <v>73</v>
      </c>
      <c r="F2036" s="43" t="s">
        <v>73</v>
      </c>
      <c r="G2036" s="43" t="s">
        <v>73</v>
      </c>
      <c r="H2036" s="44" t="s">
        <v>73</v>
      </c>
      <c r="I2036" s="45">
        <f>J2036+K2036+L2036+M2036</f>
        <v>0</v>
      </c>
      <c r="J2036" s="46"/>
      <c r="K2036" s="46"/>
      <c r="L2036" s="46"/>
      <c r="M2036" s="46"/>
    </row>
    <row r="2037" spans="1:13" ht="15.75" customHeight="1" outlineLevel="1" x14ac:dyDescent="0.25">
      <c r="A2037" s="51" t="s">
        <v>58</v>
      </c>
      <c r="B2037" s="172">
        <v>13</v>
      </c>
      <c r="C2037" s="41" t="s">
        <v>38</v>
      </c>
      <c r="D2037" s="42" t="s">
        <v>73</v>
      </c>
      <c r="E2037" s="54" t="s">
        <v>73</v>
      </c>
      <c r="F2037" s="54" t="s">
        <v>73</v>
      </c>
      <c r="G2037" s="54" t="s">
        <v>73</v>
      </c>
      <c r="H2037" s="55" t="s">
        <v>73</v>
      </c>
      <c r="I2037" s="45">
        <f t="shared" ref="I2037:I2045" si="257">J2037+K2037+L2037+M2037</f>
        <v>0</v>
      </c>
      <c r="J2037" s="56"/>
      <c r="K2037" s="56"/>
      <c r="L2037" s="56"/>
      <c r="M2037" s="57"/>
    </row>
    <row r="2038" spans="1:13" ht="30" customHeight="1" outlineLevel="1" x14ac:dyDescent="0.25">
      <c r="A2038" s="58" t="s">
        <v>59</v>
      </c>
      <c r="B2038" s="65" t="s">
        <v>74</v>
      </c>
      <c r="C2038" s="60" t="s">
        <v>38</v>
      </c>
      <c r="D2038" s="42" t="s">
        <v>73</v>
      </c>
      <c r="E2038" s="61" t="s">
        <v>73</v>
      </c>
      <c r="F2038" s="61" t="s">
        <v>73</v>
      </c>
      <c r="G2038" s="61" t="s">
        <v>73</v>
      </c>
      <c r="H2038" s="62" t="s">
        <v>73</v>
      </c>
      <c r="I2038" s="45">
        <f t="shared" si="257"/>
        <v>0</v>
      </c>
      <c r="J2038" s="63"/>
      <c r="K2038" s="63"/>
      <c r="L2038" s="63"/>
      <c r="M2038" s="64"/>
    </row>
    <row r="2039" spans="1:13" ht="30" customHeight="1" outlineLevel="1" x14ac:dyDescent="0.25">
      <c r="A2039" s="58" t="s">
        <v>61</v>
      </c>
      <c r="B2039" s="65" t="s">
        <v>75</v>
      </c>
      <c r="C2039" s="60" t="s">
        <v>38</v>
      </c>
      <c r="D2039" s="42" t="s">
        <v>73</v>
      </c>
      <c r="E2039" s="61" t="s">
        <v>73</v>
      </c>
      <c r="F2039" s="61" t="s">
        <v>73</v>
      </c>
      <c r="G2039" s="61" t="s">
        <v>73</v>
      </c>
      <c r="H2039" s="62" t="s">
        <v>73</v>
      </c>
      <c r="I2039" s="45">
        <f t="shared" si="257"/>
        <v>0</v>
      </c>
      <c r="J2039" s="63"/>
      <c r="K2039" s="63"/>
      <c r="L2039" s="63"/>
      <c r="M2039" s="64"/>
    </row>
    <row r="2040" spans="1:13" ht="15.75" customHeight="1" outlineLevel="1" x14ac:dyDescent="0.25">
      <c r="A2040" s="58" t="s">
        <v>63</v>
      </c>
      <c r="B2040" s="65" t="s">
        <v>76</v>
      </c>
      <c r="C2040" s="60" t="s">
        <v>45</v>
      </c>
      <c r="D2040" s="42" t="s">
        <v>73</v>
      </c>
      <c r="E2040" s="61" t="s">
        <v>73</v>
      </c>
      <c r="F2040" s="61" t="s">
        <v>73</v>
      </c>
      <c r="G2040" s="61" t="s">
        <v>73</v>
      </c>
      <c r="H2040" s="62" t="s">
        <v>73</v>
      </c>
      <c r="I2040" s="45">
        <f t="shared" si="257"/>
        <v>0</v>
      </c>
      <c r="J2040" s="63"/>
      <c r="K2040" s="63"/>
      <c r="L2040" s="63"/>
      <c r="M2040" s="63"/>
    </row>
    <row r="2041" spans="1:13" ht="30" customHeight="1" outlineLevel="1" x14ac:dyDescent="0.25">
      <c r="A2041" s="66" t="s">
        <v>65</v>
      </c>
      <c r="B2041" s="172">
        <v>14</v>
      </c>
      <c r="C2041" s="67" t="s">
        <v>47</v>
      </c>
      <c r="D2041" s="42" t="s">
        <v>73</v>
      </c>
      <c r="E2041" s="43" t="s">
        <v>73</v>
      </c>
      <c r="F2041" s="43" t="s">
        <v>73</v>
      </c>
      <c r="G2041" s="43" t="s">
        <v>73</v>
      </c>
      <c r="H2041" s="44" t="s">
        <v>73</v>
      </c>
      <c r="I2041" s="45">
        <f>J2041+K2041+L2041+M2041</f>
        <v>0</v>
      </c>
      <c r="J2041" s="46"/>
      <c r="K2041" s="46"/>
      <c r="L2041" s="46"/>
      <c r="M2041" s="47"/>
    </row>
    <row r="2042" spans="1:13" ht="15.75" customHeight="1" outlineLevel="1" x14ac:dyDescent="0.25">
      <c r="A2042" s="200" t="s">
        <v>66</v>
      </c>
      <c r="B2042" s="68" t="s">
        <v>77</v>
      </c>
      <c r="C2042" s="69" t="s">
        <v>50</v>
      </c>
      <c r="D2042" s="42" t="s">
        <v>73</v>
      </c>
      <c r="E2042" s="43" t="s">
        <v>73</v>
      </c>
      <c r="F2042" s="43" t="s">
        <v>73</v>
      </c>
      <c r="G2042" s="43" t="s">
        <v>73</v>
      </c>
      <c r="H2042" s="44" t="s">
        <v>73</v>
      </c>
      <c r="I2042" s="45">
        <f>J2042+K2042+L2042+M2042</f>
        <v>0</v>
      </c>
      <c r="J2042" s="56"/>
      <c r="K2042" s="56"/>
      <c r="L2042" s="56"/>
      <c r="M2042" s="57"/>
    </row>
    <row r="2043" spans="1:13" ht="30" customHeight="1" outlineLevel="1" x14ac:dyDescent="0.25">
      <c r="A2043" s="201"/>
      <c r="B2043" s="68" t="s">
        <v>78</v>
      </c>
      <c r="C2043" s="69" t="s">
        <v>47</v>
      </c>
      <c r="D2043" s="42" t="s">
        <v>73</v>
      </c>
      <c r="E2043" s="43" t="s">
        <v>73</v>
      </c>
      <c r="F2043" s="43" t="s">
        <v>73</v>
      </c>
      <c r="G2043" s="43" t="s">
        <v>73</v>
      </c>
      <c r="H2043" s="44" t="s">
        <v>73</v>
      </c>
      <c r="I2043" s="45">
        <f>J2043+K2043+L2043+M2043</f>
        <v>0</v>
      </c>
      <c r="J2043" s="56"/>
      <c r="K2043" s="56"/>
      <c r="L2043" s="56"/>
      <c r="M2043" s="57"/>
    </row>
    <row r="2044" spans="1:13" ht="30" customHeight="1" outlineLevel="1" x14ac:dyDescent="0.25">
      <c r="A2044" s="70" t="s">
        <v>69</v>
      </c>
      <c r="B2044" s="68" t="s">
        <v>79</v>
      </c>
      <c r="C2044" s="69" t="s">
        <v>47</v>
      </c>
      <c r="D2044" s="42" t="s">
        <v>73</v>
      </c>
      <c r="E2044" s="43" t="s">
        <v>73</v>
      </c>
      <c r="F2044" s="43" t="s">
        <v>73</v>
      </c>
      <c r="G2044" s="43" t="s">
        <v>73</v>
      </c>
      <c r="H2044" s="44" t="s">
        <v>73</v>
      </c>
      <c r="I2044" s="45">
        <f>J2044+K2044+L2044+M2044</f>
        <v>0</v>
      </c>
      <c r="J2044" s="56"/>
      <c r="K2044" s="56"/>
      <c r="L2044" s="56"/>
      <c r="M2044" s="57"/>
    </row>
    <row r="2045" spans="1:13" ht="16.5" customHeight="1" outlineLevel="1" thickBot="1" x14ac:dyDescent="0.3">
      <c r="A2045" s="71" t="s">
        <v>71</v>
      </c>
      <c r="B2045" s="72">
        <v>15</v>
      </c>
      <c r="C2045" s="73" t="s">
        <v>55</v>
      </c>
      <c r="D2045" s="74" t="s">
        <v>73</v>
      </c>
      <c r="E2045" s="75" t="s">
        <v>73</v>
      </c>
      <c r="F2045" s="75" t="s">
        <v>73</v>
      </c>
      <c r="G2045" s="75" t="s">
        <v>73</v>
      </c>
      <c r="H2045" s="76" t="s">
        <v>73</v>
      </c>
      <c r="I2045" s="77">
        <f t="shared" si="257"/>
        <v>0</v>
      </c>
      <c r="J2045" s="78"/>
      <c r="K2045" s="78"/>
      <c r="L2045" s="78"/>
      <c r="M2045" s="79"/>
    </row>
    <row r="2046" spans="1:13" ht="42.75" customHeight="1" outlineLevel="1" x14ac:dyDescent="0.25">
      <c r="A2046" s="26" t="s">
        <v>80</v>
      </c>
      <c r="B2046" s="27">
        <v>16</v>
      </c>
      <c r="C2046" s="28"/>
      <c r="D2046" s="99">
        <f>E2046+F2046+G2046+H2046</f>
        <v>0</v>
      </c>
      <c r="E2046" s="30">
        <f>E2047+E2048+E2052+E2056</f>
        <v>0</v>
      </c>
      <c r="F2046" s="30">
        <f>F2047+F2048+F2052+F2056</f>
        <v>0</v>
      </c>
      <c r="G2046" s="30">
        <f>G2047+G2048+G2052+G2056</f>
        <v>0</v>
      </c>
      <c r="H2046" s="31">
        <f>H2047+H2048+H2052+H2056</f>
        <v>0</v>
      </c>
      <c r="I2046" s="101">
        <f>J2046+K2046+L2046+M2046</f>
        <v>0</v>
      </c>
      <c r="J2046" s="33">
        <f>J2047+J2048+J2052+J2056</f>
        <v>0</v>
      </c>
      <c r="K2046" s="33">
        <f>K2047+K2048+K2052+K2056</f>
        <v>0</v>
      </c>
      <c r="L2046" s="33">
        <f>L2047+L2048+L2052+L2056</f>
        <v>0</v>
      </c>
      <c r="M2046" s="34">
        <f>M2047+M2048+M2052+M2056</f>
        <v>0</v>
      </c>
    </row>
    <row r="2047" spans="1:13" ht="15.75" customHeight="1" outlineLevel="1" x14ac:dyDescent="0.25">
      <c r="A2047" s="40" t="s">
        <v>57</v>
      </c>
      <c r="B2047" s="172">
        <v>17</v>
      </c>
      <c r="C2047" s="41" t="s">
        <v>36</v>
      </c>
      <c r="D2047" s="42">
        <f>E2047+F2047+G2047+H2047</f>
        <v>0</v>
      </c>
      <c r="E2047" s="43"/>
      <c r="F2047" s="43"/>
      <c r="G2047" s="43"/>
      <c r="H2047" s="44"/>
      <c r="I2047" s="45">
        <f>J2047+K2047+L2047+M2047</f>
        <v>0</v>
      </c>
      <c r="J2047" s="46"/>
      <c r="K2047" s="46"/>
      <c r="L2047" s="46"/>
      <c r="M2047" s="47"/>
    </row>
    <row r="2048" spans="1:13" ht="15.75" customHeight="1" outlineLevel="1" x14ac:dyDescent="0.25">
      <c r="A2048" s="51" t="s">
        <v>58</v>
      </c>
      <c r="B2048" s="172">
        <v>18</v>
      </c>
      <c r="C2048" s="41" t="s">
        <v>38</v>
      </c>
      <c r="D2048" s="42">
        <f t="shared" ref="D2048:D2056" si="258">E2048+F2048+G2048+H2048</f>
        <v>0</v>
      </c>
      <c r="E2048" s="54">
        <f>E2049+E2050+E2051</f>
        <v>0</v>
      </c>
      <c r="F2048" s="54">
        <f>F2049+F2050+F2051</f>
        <v>0</v>
      </c>
      <c r="G2048" s="54">
        <f>G2049+G2050+G2051</f>
        <v>0</v>
      </c>
      <c r="H2048" s="55">
        <f>H2049+H2050+H2051</f>
        <v>0</v>
      </c>
      <c r="I2048" s="45">
        <f t="shared" ref="I2048:I2056" si="259">J2048+K2048+L2048+M2048</f>
        <v>0</v>
      </c>
      <c r="J2048" s="56">
        <f>J2049+J2050+J2051</f>
        <v>0</v>
      </c>
      <c r="K2048" s="56">
        <f>K2049+K2050+K2051</f>
        <v>0</v>
      </c>
      <c r="L2048" s="56">
        <f>L2049+L2050+L2051</f>
        <v>0</v>
      </c>
      <c r="M2048" s="57">
        <f>M2049+M2050+M2051</f>
        <v>0</v>
      </c>
    </row>
    <row r="2049" spans="1:13" ht="30" customHeight="1" outlineLevel="1" x14ac:dyDescent="0.25">
      <c r="A2049" s="58" t="s">
        <v>59</v>
      </c>
      <c r="B2049" s="65" t="s">
        <v>81</v>
      </c>
      <c r="C2049" s="60" t="s">
        <v>38</v>
      </c>
      <c r="D2049" s="42">
        <f t="shared" si="258"/>
        <v>0</v>
      </c>
      <c r="E2049" s="61"/>
      <c r="F2049" s="61"/>
      <c r="G2049" s="61"/>
      <c r="H2049" s="62"/>
      <c r="I2049" s="45">
        <f t="shared" si="259"/>
        <v>0</v>
      </c>
      <c r="J2049" s="63"/>
      <c r="K2049" s="63"/>
      <c r="L2049" s="63"/>
      <c r="M2049" s="64"/>
    </row>
    <row r="2050" spans="1:13" ht="30" customHeight="1" outlineLevel="1" x14ac:dyDescent="0.25">
      <c r="A2050" s="58" t="s">
        <v>61</v>
      </c>
      <c r="B2050" s="65" t="s">
        <v>82</v>
      </c>
      <c r="C2050" s="60" t="s">
        <v>38</v>
      </c>
      <c r="D2050" s="42">
        <f t="shared" si="258"/>
        <v>0</v>
      </c>
      <c r="E2050" s="61"/>
      <c r="F2050" s="61"/>
      <c r="G2050" s="61"/>
      <c r="H2050" s="62"/>
      <c r="I2050" s="45">
        <f t="shared" si="259"/>
        <v>0</v>
      </c>
      <c r="J2050" s="63"/>
      <c r="K2050" s="63"/>
      <c r="L2050" s="63"/>
      <c r="M2050" s="64"/>
    </row>
    <row r="2051" spans="1:13" ht="15.75" customHeight="1" outlineLevel="1" x14ac:dyDescent="0.25">
      <c r="A2051" s="58" t="s">
        <v>63</v>
      </c>
      <c r="B2051" s="65" t="s">
        <v>83</v>
      </c>
      <c r="C2051" s="60" t="s">
        <v>45</v>
      </c>
      <c r="D2051" s="42">
        <f t="shared" si="258"/>
        <v>0</v>
      </c>
      <c r="E2051" s="61"/>
      <c r="F2051" s="61"/>
      <c r="G2051" s="61"/>
      <c r="H2051" s="62"/>
      <c r="I2051" s="45">
        <f t="shared" si="259"/>
        <v>0</v>
      </c>
      <c r="J2051" s="63"/>
      <c r="K2051" s="63"/>
      <c r="L2051" s="63"/>
      <c r="M2051" s="64"/>
    </row>
    <row r="2052" spans="1:13" ht="30" customHeight="1" outlineLevel="1" x14ac:dyDescent="0.25">
      <c r="A2052" s="66" t="s">
        <v>65</v>
      </c>
      <c r="B2052" s="172">
        <v>19</v>
      </c>
      <c r="C2052" s="67" t="s">
        <v>47</v>
      </c>
      <c r="D2052" s="42">
        <f t="shared" si="258"/>
        <v>0</v>
      </c>
      <c r="E2052" s="43"/>
      <c r="F2052" s="43"/>
      <c r="G2052" s="43"/>
      <c r="H2052" s="44"/>
      <c r="I2052" s="45">
        <f t="shared" si="259"/>
        <v>0</v>
      </c>
      <c r="J2052" s="46"/>
      <c r="K2052" s="46"/>
      <c r="L2052" s="46"/>
      <c r="M2052" s="47"/>
    </row>
    <row r="2053" spans="1:13" ht="15.75" customHeight="1" outlineLevel="1" x14ac:dyDescent="0.25">
      <c r="A2053" s="200" t="s">
        <v>66</v>
      </c>
      <c r="B2053" s="68" t="s">
        <v>84</v>
      </c>
      <c r="C2053" s="69" t="s">
        <v>50</v>
      </c>
      <c r="D2053" s="42">
        <f>E2053+F2053+G2053+H2053</f>
        <v>0</v>
      </c>
      <c r="E2053" s="43"/>
      <c r="F2053" s="43"/>
      <c r="G2053" s="43"/>
      <c r="H2053" s="44"/>
      <c r="I2053" s="45">
        <f>J2053+K2053+L2053+M2053</f>
        <v>0</v>
      </c>
      <c r="J2053" s="56"/>
      <c r="K2053" s="56"/>
      <c r="L2053" s="56"/>
      <c r="M2053" s="57"/>
    </row>
    <row r="2054" spans="1:13" ht="30" customHeight="1" outlineLevel="1" x14ac:dyDescent="0.25">
      <c r="A2054" s="201"/>
      <c r="B2054" s="68" t="s">
        <v>85</v>
      </c>
      <c r="C2054" s="69" t="s">
        <v>47</v>
      </c>
      <c r="D2054" s="42">
        <f>E2054+F2054+G2054+H2054</f>
        <v>0</v>
      </c>
      <c r="E2054" s="43"/>
      <c r="F2054" s="43"/>
      <c r="G2054" s="43"/>
      <c r="H2054" s="44"/>
      <c r="I2054" s="45">
        <f>J2054+K2054+L2054+M2054</f>
        <v>0</v>
      </c>
      <c r="J2054" s="56"/>
      <c r="K2054" s="56"/>
      <c r="L2054" s="56"/>
      <c r="M2054" s="57"/>
    </row>
    <row r="2055" spans="1:13" ht="30" customHeight="1" outlineLevel="1" x14ac:dyDescent="0.25">
      <c r="A2055" s="70" t="s">
        <v>69</v>
      </c>
      <c r="B2055" s="68" t="s">
        <v>86</v>
      </c>
      <c r="C2055" s="69" t="s">
        <v>47</v>
      </c>
      <c r="D2055" s="42">
        <f>E2055+F2055+G2055+H2055</f>
        <v>0</v>
      </c>
      <c r="E2055" s="43"/>
      <c r="F2055" s="43"/>
      <c r="G2055" s="43"/>
      <c r="H2055" s="44"/>
      <c r="I2055" s="45">
        <f>J2055+K2055+L2055+M2055</f>
        <v>0</v>
      </c>
      <c r="J2055" s="56"/>
      <c r="K2055" s="56"/>
      <c r="L2055" s="56"/>
      <c r="M2055" s="57"/>
    </row>
    <row r="2056" spans="1:13" ht="16.5" customHeight="1" outlineLevel="1" thickBot="1" x14ac:dyDescent="0.3">
      <c r="A2056" s="71" t="s">
        <v>71</v>
      </c>
      <c r="B2056" s="173">
        <v>20</v>
      </c>
      <c r="C2056" s="103" t="s">
        <v>55</v>
      </c>
      <c r="D2056" s="104">
        <f t="shared" si="258"/>
        <v>0</v>
      </c>
      <c r="E2056" s="105"/>
      <c r="F2056" s="105"/>
      <c r="G2056" s="105"/>
      <c r="H2056" s="106"/>
      <c r="I2056" s="107">
        <f t="shared" si="259"/>
        <v>0</v>
      </c>
      <c r="J2056" s="108"/>
      <c r="K2056" s="108"/>
      <c r="L2056" s="108"/>
      <c r="M2056" s="109"/>
    </row>
    <row r="2057" spans="1:13" x14ac:dyDescent="0.25">
      <c r="A2057" s="129"/>
      <c r="B2057" s="160"/>
      <c r="C2057" s="161"/>
      <c r="D2057" s="131"/>
      <c r="E2057" s="131"/>
      <c r="F2057" s="131"/>
      <c r="G2057" s="131"/>
      <c r="H2057" s="131"/>
      <c r="I2057" s="132"/>
      <c r="J2057" s="132"/>
      <c r="K2057" s="132"/>
      <c r="L2057" s="132"/>
      <c r="M2057" s="132"/>
    </row>
    <row r="2058" spans="1:13" ht="15.75" customHeight="1" outlineLevel="1" x14ac:dyDescent="0.25">
      <c r="B2058" s="157"/>
      <c r="D2058" s="1"/>
      <c r="E2058" s="1"/>
      <c r="F2058" s="1"/>
      <c r="G2058" s="1"/>
      <c r="H2058" s="1"/>
      <c r="K2058" s="174" t="s">
        <v>0</v>
      </c>
      <c r="L2058" s="174"/>
      <c r="M2058" s="174"/>
    </row>
    <row r="2059" spans="1:13" ht="15.75" customHeight="1" outlineLevel="1" x14ac:dyDescent="0.25">
      <c r="B2059" s="157"/>
      <c r="D2059" s="1"/>
      <c r="E2059" s="1"/>
      <c r="F2059" s="1"/>
      <c r="G2059" s="1"/>
      <c r="H2059" s="1"/>
      <c r="K2059" s="174" t="s">
        <v>1</v>
      </c>
      <c r="L2059" s="174"/>
      <c r="M2059" s="174"/>
    </row>
    <row r="2060" spans="1:13" ht="15.75" customHeight="1" outlineLevel="1" x14ac:dyDescent="0.25">
      <c r="B2060" s="157"/>
      <c r="D2060" s="1"/>
      <c r="E2060" s="1"/>
      <c r="F2060" s="1"/>
      <c r="G2060" s="1"/>
      <c r="H2060" s="1"/>
      <c r="K2060" s="174" t="s">
        <v>2</v>
      </c>
      <c r="L2060" s="174"/>
      <c r="M2060" s="174"/>
    </row>
    <row r="2061" spans="1:13" ht="15.75" customHeight="1" outlineLevel="1" x14ac:dyDescent="0.25">
      <c r="B2061" s="157"/>
      <c r="D2061" s="1"/>
      <c r="E2061" s="1"/>
      <c r="F2061" s="1"/>
      <c r="G2061" s="1"/>
      <c r="H2061" s="1"/>
      <c r="K2061" s="174" t="s">
        <v>3</v>
      </c>
      <c r="L2061" s="174"/>
      <c r="M2061" s="174"/>
    </row>
    <row r="2062" spans="1:13" ht="15.75" customHeight="1" outlineLevel="1" x14ac:dyDescent="0.25">
      <c r="B2062" s="157"/>
      <c r="D2062" s="1"/>
      <c r="E2062" s="1"/>
      <c r="F2062" s="1"/>
      <c r="G2062" s="1"/>
      <c r="H2062" s="1"/>
      <c r="K2062" s="174" t="s">
        <v>4</v>
      </c>
      <c r="L2062" s="174"/>
      <c r="M2062" s="174"/>
    </row>
    <row r="2063" spans="1:13" ht="15.75" customHeight="1" outlineLevel="1" x14ac:dyDescent="0.25">
      <c r="B2063" s="157"/>
      <c r="D2063" s="1"/>
      <c r="E2063" s="1"/>
      <c r="F2063" s="1"/>
      <c r="G2063" s="1"/>
      <c r="H2063" s="1"/>
      <c r="K2063" s="174" t="s">
        <v>5</v>
      </c>
      <c r="L2063" s="174"/>
      <c r="M2063" s="174"/>
    </row>
    <row r="2064" spans="1:13" ht="15.75" customHeight="1" outlineLevel="1" x14ac:dyDescent="0.25">
      <c r="B2064" s="157"/>
      <c r="D2064" s="1"/>
      <c r="E2064" s="1"/>
      <c r="F2064" s="1"/>
      <c r="G2064" s="1"/>
      <c r="H2064" s="1"/>
      <c r="K2064" s="174" t="s">
        <v>6</v>
      </c>
      <c r="L2064" s="174"/>
      <c r="M2064" s="174"/>
    </row>
    <row r="2065" spans="1:13" ht="15.75" customHeight="1" outlineLevel="1" x14ac:dyDescent="0.25">
      <c r="B2065" s="157"/>
      <c r="D2065" s="1"/>
      <c r="E2065" s="1"/>
      <c r="F2065" s="1"/>
      <c r="G2065" s="1"/>
      <c r="H2065" s="1"/>
      <c r="K2065" s="174" t="s">
        <v>7</v>
      </c>
      <c r="L2065" s="174"/>
      <c r="M2065" s="174"/>
    </row>
    <row r="2066" spans="1:13" ht="15.75" customHeight="1" outlineLevel="1" x14ac:dyDescent="0.25">
      <c r="B2066" s="157"/>
      <c r="D2066" s="1"/>
      <c r="E2066" s="1"/>
      <c r="F2066" s="1"/>
      <c r="G2066" s="1"/>
      <c r="H2066" s="1"/>
    </row>
    <row r="2067" spans="1:13" ht="16.5" customHeight="1" outlineLevel="1" x14ac:dyDescent="0.25">
      <c r="A2067" s="175" t="str">
        <f>$A$10</f>
        <v>Объёмы медицинской помощи по территориальной программе обязательного медицинского страхования на 2018 год</v>
      </c>
      <c r="B2067" s="175"/>
      <c r="C2067" s="175"/>
      <c r="D2067" s="175"/>
      <c r="E2067" s="175"/>
      <c r="F2067" s="175"/>
      <c r="G2067" s="175"/>
      <c r="H2067" s="175"/>
      <c r="I2067" s="175"/>
      <c r="J2067" s="175"/>
      <c r="K2067" s="175"/>
      <c r="L2067" s="175"/>
      <c r="M2067" s="175"/>
    </row>
    <row r="2068" spans="1:13" ht="16.5" customHeight="1" outlineLevel="1" x14ac:dyDescent="0.25">
      <c r="A2068" s="176" t="s">
        <v>116</v>
      </c>
      <c r="B2068" s="176"/>
      <c r="C2068" s="176"/>
      <c r="D2068" s="176"/>
      <c r="E2068" s="176"/>
      <c r="F2068" s="176"/>
      <c r="G2068" s="176"/>
      <c r="H2068" s="176"/>
      <c r="I2068" s="176"/>
      <c r="J2068" s="176"/>
      <c r="K2068" s="176"/>
      <c r="L2068" s="176"/>
      <c r="M2068" s="176"/>
    </row>
    <row r="2069" spans="1:13" ht="16.5" customHeight="1" outlineLevel="1" x14ac:dyDescent="0.25">
      <c r="A2069" s="175" t="str">
        <f>$A$12</f>
        <v>для лиц, застрахованных в филиале АО "ГСМК "Сахамедстрах" в г. Магадане Магаданской области</v>
      </c>
      <c r="B2069" s="175"/>
      <c r="C2069" s="175"/>
      <c r="D2069" s="175"/>
      <c r="E2069" s="175"/>
      <c r="F2069" s="175"/>
      <c r="G2069" s="175"/>
      <c r="H2069" s="175"/>
      <c r="I2069" s="175"/>
      <c r="J2069" s="175"/>
      <c r="K2069" s="175"/>
      <c r="L2069" s="175"/>
      <c r="M2069" s="175"/>
    </row>
    <row r="2070" spans="1:13" ht="16.5" customHeight="1" outlineLevel="1" thickBot="1" x14ac:dyDescent="0.3">
      <c r="A2070" s="6"/>
      <c r="B2070" s="158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</row>
    <row r="2071" spans="1:13" ht="16.5" customHeight="1" outlineLevel="1" thickTop="1" x14ac:dyDescent="0.25">
      <c r="A2071" s="204" t="s">
        <v>11</v>
      </c>
      <c r="B2071" s="207" t="s">
        <v>12</v>
      </c>
      <c r="C2071" s="210" t="s">
        <v>13</v>
      </c>
      <c r="D2071" s="186" t="str">
        <f>$D$14</f>
        <v>Всего на 2018 год</v>
      </c>
      <c r="E2071" s="189" t="s">
        <v>15</v>
      </c>
      <c r="F2071" s="189"/>
      <c r="G2071" s="189"/>
      <c r="H2071" s="190"/>
      <c r="I2071" s="193" t="str">
        <f>$I$14</f>
        <v>Всего на 2018 год</v>
      </c>
      <c r="J2071" s="213" t="s">
        <v>16</v>
      </c>
      <c r="K2071" s="213"/>
      <c r="L2071" s="213"/>
      <c r="M2071" s="214"/>
    </row>
    <row r="2072" spans="1:13" ht="15.75" customHeight="1" outlineLevel="1" x14ac:dyDescent="0.25">
      <c r="A2072" s="205"/>
      <c r="B2072" s="208"/>
      <c r="C2072" s="211"/>
      <c r="D2072" s="187"/>
      <c r="E2072" s="191"/>
      <c r="F2072" s="191"/>
      <c r="G2072" s="191"/>
      <c r="H2072" s="192"/>
      <c r="I2072" s="194"/>
      <c r="J2072" s="215"/>
      <c r="K2072" s="215"/>
      <c r="L2072" s="215"/>
      <c r="M2072" s="216"/>
    </row>
    <row r="2073" spans="1:13" ht="30.75" customHeight="1" outlineLevel="1" thickBot="1" x14ac:dyDescent="0.3">
      <c r="A2073" s="206"/>
      <c r="B2073" s="209"/>
      <c r="C2073" s="212"/>
      <c r="D2073" s="188"/>
      <c r="E2073" s="9" t="s">
        <v>17</v>
      </c>
      <c r="F2073" s="9" t="s">
        <v>18</v>
      </c>
      <c r="G2073" s="9" t="s">
        <v>19</v>
      </c>
      <c r="H2073" s="10" t="s">
        <v>20</v>
      </c>
      <c r="I2073" s="195"/>
      <c r="J2073" s="162" t="s">
        <v>17</v>
      </c>
      <c r="K2073" s="162" t="s">
        <v>18</v>
      </c>
      <c r="L2073" s="162" t="s">
        <v>19</v>
      </c>
      <c r="M2073" s="163" t="s">
        <v>20</v>
      </c>
    </row>
    <row r="2074" spans="1:13" ht="17.25" customHeight="1" outlineLevel="1" thickTop="1" thickBot="1" x14ac:dyDescent="0.3">
      <c r="A2074" s="15" t="s">
        <v>21</v>
      </c>
      <c r="B2074" s="16" t="s">
        <v>22</v>
      </c>
      <c r="C2074" s="17" t="s">
        <v>23</v>
      </c>
      <c r="D2074" s="21" t="s">
        <v>24</v>
      </c>
      <c r="E2074" s="22" t="s">
        <v>25</v>
      </c>
      <c r="F2074" s="22" t="s">
        <v>26</v>
      </c>
      <c r="G2074" s="22" t="s">
        <v>27</v>
      </c>
      <c r="H2074" s="23" t="s">
        <v>28</v>
      </c>
      <c r="I2074" s="21" t="s">
        <v>29</v>
      </c>
      <c r="J2074" s="22" t="s">
        <v>30</v>
      </c>
      <c r="K2074" s="22" t="s">
        <v>31</v>
      </c>
      <c r="L2074" s="22" t="s">
        <v>32</v>
      </c>
      <c r="M2074" s="23" t="s">
        <v>33</v>
      </c>
    </row>
    <row r="2075" spans="1:13" ht="43.5" customHeight="1" outlineLevel="1" thickTop="1" x14ac:dyDescent="0.25">
      <c r="A2075" s="26" t="s">
        <v>34</v>
      </c>
      <c r="B2075" s="27">
        <v>1</v>
      </c>
      <c r="C2075" s="28"/>
      <c r="D2075" s="29"/>
      <c r="E2075" s="30"/>
      <c r="F2075" s="30"/>
      <c r="G2075" s="30"/>
      <c r="H2075" s="31"/>
      <c r="I2075" s="32">
        <f>J2075+K2075+L2075+M2075</f>
        <v>695.01</v>
      </c>
      <c r="J2075" s="33">
        <f>J2076+J2077+J2081+J2085</f>
        <v>180.5</v>
      </c>
      <c r="K2075" s="33">
        <f>K2076+K2077+K2081+K2085</f>
        <v>210.11</v>
      </c>
      <c r="L2075" s="33">
        <f>L2076+L2077+L2081+L2085</f>
        <v>104.4</v>
      </c>
      <c r="M2075" s="34">
        <f>M2076+M2077+M2081+M2085</f>
        <v>200</v>
      </c>
    </row>
    <row r="2076" spans="1:13" ht="30" customHeight="1" outlineLevel="1" x14ac:dyDescent="0.25">
      <c r="A2076" s="40" t="s">
        <v>35</v>
      </c>
      <c r="B2076" s="172">
        <v>2</v>
      </c>
      <c r="C2076" s="41" t="s">
        <v>36</v>
      </c>
      <c r="D2076" s="42">
        <f>E2076+F2076+G2076+H2076</f>
        <v>0</v>
      </c>
      <c r="E2076" s="43">
        <f t="shared" ref="E2076:H2084" si="260">E2087+E2109</f>
        <v>0</v>
      </c>
      <c r="F2076" s="43">
        <f t="shared" si="260"/>
        <v>0</v>
      </c>
      <c r="G2076" s="43">
        <f t="shared" si="260"/>
        <v>0</v>
      </c>
      <c r="H2076" s="44">
        <f t="shared" si="260"/>
        <v>0</v>
      </c>
      <c r="I2076" s="45">
        <f>J2076+K2076+L2076+M2076</f>
        <v>0</v>
      </c>
      <c r="J2076" s="46">
        <f>J2087+J2098+J2109</f>
        <v>0</v>
      </c>
      <c r="K2076" s="46">
        <f>K2087+K2098+K2109</f>
        <v>0</v>
      </c>
      <c r="L2076" s="46">
        <f>L2087+L2098+L2109</f>
        <v>0</v>
      </c>
      <c r="M2076" s="47">
        <f>M2087+M2098+M2109</f>
        <v>0</v>
      </c>
    </row>
    <row r="2077" spans="1:13" ht="30" customHeight="1" outlineLevel="1" x14ac:dyDescent="0.25">
      <c r="A2077" s="51" t="s">
        <v>37</v>
      </c>
      <c r="B2077" s="52">
        <v>3</v>
      </c>
      <c r="C2077" s="41" t="s">
        <v>38</v>
      </c>
      <c r="D2077" s="42">
        <f t="shared" ref="D2077:D2085" si="261">E2077+F2077+G2077+H2077</f>
        <v>0</v>
      </c>
      <c r="E2077" s="54">
        <f t="shared" si="260"/>
        <v>0</v>
      </c>
      <c r="F2077" s="54">
        <f t="shared" si="260"/>
        <v>0</v>
      </c>
      <c r="G2077" s="54">
        <f t="shared" si="260"/>
        <v>0</v>
      </c>
      <c r="H2077" s="55">
        <f t="shared" si="260"/>
        <v>0</v>
      </c>
      <c r="I2077" s="45">
        <f t="shared" ref="I2077:I2085" si="262">J2077+K2077+L2077+M2077</f>
        <v>695.01</v>
      </c>
      <c r="J2077" s="56">
        <f>J2078+J2079+J2080</f>
        <v>180.5</v>
      </c>
      <c r="K2077" s="56">
        <f>K2078+K2079+K2080</f>
        <v>210.11</v>
      </c>
      <c r="L2077" s="56">
        <f>L2078+L2079+L2080</f>
        <v>104.4</v>
      </c>
      <c r="M2077" s="57">
        <f>M2078+M2079+M2080</f>
        <v>200</v>
      </c>
    </row>
    <row r="2078" spans="1:13" ht="45" customHeight="1" outlineLevel="1" x14ac:dyDescent="0.25">
      <c r="A2078" s="58" t="s">
        <v>39</v>
      </c>
      <c r="B2078" s="59" t="s">
        <v>40</v>
      </c>
      <c r="C2078" s="41" t="s">
        <v>38</v>
      </c>
      <c r="D2078" s="42">
        <f t="shared" si="261"/>
        <v>0</v>
      </c>
      <c r="E2078" s="61">
        <f t="shared" si="260"/>
        <v>0</v>
      </c>
      <c r="F2078" s="61">
        <f t="shared" si="260"/>
        <v>0</v>
      </c>
      <c r="G2078" s="61">
        <f t="shared" si="260"/>
        <v>0</v>
      </c>
      <c r="H2078" s="62">
        <f t="shared" si="260"/>
        <v>0</v>
      </c>
      <c r="I2078" s="45">
        <f t="shared" si="262"/>
        <v>0</v>
      </c>
      <c r="J2078" s="63">
        <f t="shared" ref="J2078:M2084" si="263">J2089+J2100+J2111</f>
        <v>0</v>
      </c>
      <c r="K2078" s="63">
        <f t="shared" si="263"/>
        <v>0</v>
      </c>
      <c r="L2078" s="63">
        <f t="shared" si="263"/>
        <v>0</v>
      </c>
      <c r="M2078" s="64">
        <f t="shared" si="263"/>
        <v>0</v>
      </c>
    </row>
    <row r="2079" spans="1:13" ht="45" customHeight="1" outlineLevel="1" x14ac:dyDescent="0.25">
      <c r="A2079" s="58" t="s">
        <v>41</v>
      </c>
      <c r="B2079" s="65" t="s">
        <v>42</v>
      </c>
      <c r="C2079" s="41" t="s">
        <v>38</v>
      </c>
      <c r="D2079" s="42">
        <f t="shared" si="261"/>
        <v>0</v>
      </c>
      <c r="E2079" s="61">
        <f t="shared" si="260"/>
        <v>0</v>
      </c>
      <c r="F2079" s="61">
        <f t="shared" si="260"/>
        <v>0</v>
      </c>
      <c r="G2079" s="61">
        <f t="shared" si="260"/>
        <v>0</v>
      </c>
      <c r="H2079" s="62">
        <f t="shared" si="260"/>
        <v>0</v>
      </c>
      <c r="I2079" s="45">
        <f t="shared" si="262"/>
        <v>0</v>
      </c>
      <c r="J2079" s="63">
        <f t="shared" si="263"/>
        <v>0</v>
      </c>
      <c r="K2079" s="63">
        <f t="shared" si="263"/>
        <v>0</v>
      </c>
      <c r="L2079" s="63">
        <f t="shared" si="263"/>
        <v>0</v>
      </c>
      <c r="M2079" s="64">
        <f t="shared" si="263"/>
        <v>0</v>
      </c>
    </row>
    <row r="2080" spans="1:13" ht="30" customHeight="1" outlineLevel="1" x14ac:dyDescent="0.25">
      <c r="A2080" s="58" t="s">
        <v>43</v>
      </c>
      <c r="B2080" s="65" t="s">
        <v>44</v>
      </c>
      <c r="C2080" s="41" t="s">
        <v>45</v>
      </c>
      <c r="D2080" s="42">
        <f t="shared" si="261"/>
        <v>0</v>
      </c>
      <c r="E2080" s="61">
        <f t="shared" si="260"/>
        <v>0</v>
      </c>
      <c r="F2080" s="61">
        <f t="shared" si="260"/>
        <v>0</v>
      </c>
      <c r="G2080" s="61">
        <f t="shared" si="260"/>
        <v>0</v>
      </c>
      <c r="H2080" s="62">
        <f t="shared" si="260"/>
        <v>0</v>
      </c>
      <c r="I2080" s="45">
        <f t="shared" si="262"/>
        <v>695.01</v>
      </c>
      <c r="J2080" s="63">
        <f t="shared" si="263"/>
        <v>180.5</v>
      </c>
      <c r="K2080" s="63">
        <f t="shared" si="263"/>
        <v>210.11</v>
      </c>
      <c r="L2080" s="63">
        <f t="shared" si="263"/>
        <v>104.4</v>
      </c>
      <c r="M2080" s="64">
        <f t="shared" si="263"/>
        <v>200</v>
      </c>
    </row>
    <row r="2081" spans="1:13" ht="30" customHeight="1" outlineLevel="1" x14ac:dyDescent="0.25">
      <c r="A2081" s="66" t="s">
        <v>46</v>
      </c>
      <c r="B2081" s="172">
        <v>4</v>
      </c>
      <c r="C2081" s="67" t="s">
        <v>47</v>
      </c>
      <c r="D2081" s="42">
        <f t="shared" si="261"/>
        <v>0</v>
      </c>
      <c r="E2081" s="43">
        <f t="shared" si="260"/>
        <v>0</v>
      </c>
      <c r="F2081" s="43">
        <f t="shared" si="260"/>
        <v>0</v>
      </c>
      <c r="G2081" s="43">
        <f t="shared" si="260"/>
        <v>0</v>
      </c>
      <c r="H2081" s="44">
        <f t="shared" si="260"/>
        <v>0</v>
      </c>
      <c r="I2081" s="45">
        <f t="shared" si="262"/>
        <v>0</v>
      </c>
      <c r="J2081" s="46">
        <f t="shared" si="263"/>
        <v>0</v>
      </c>
      <c r="K2081" s="46">
        <f t="shared" si="263"/>
        <v>0</v>
      </c>
      <c r="L2081" s="46">
        <f t="shared" si="263"/>
        <v>0</v>
      </c>
      <c r="M2081" s="47">
        <f t="shared" si="263"/>
        <v>0</v>
      </c>
    </row>
    <row r="2082" spans="1:13" ht="15.75" customHeight="1" outlineLevel="1" x14ac:dyDescent="0.25">
      <c r="A2082" s="200" t="s">
        <v>48</v>
      </c>
      <c r="B2082" s="68" t="s">
        <v>49</v>
      </c>
      <c r="C2082" s="69" t="s">
        <v>50</v>
      </c>
      <c r="D2082" s="42">
        <f t="shared" si="261"/>
        <v>0</v>
      </c>
      <c r="E2082" s="43">
        <f t="shared" si="260"/>
        <v>0</v>
      </c>
      <c r="F2082" s="43">
        <f t="shared" si="260"/>
        <v>0</v>
      </c>
      <c r="G2082" s="43">
        <f t="shared" si="260"/>
        <v>0</v>
      </c>
      <c r="H2082" s="44">
        <f t="shared" si="260"/>
        <v>0</v>
      </c>
      <c r="I2082" s="45">
        <f t="shared" si="262"/>
        <v>0</v>
      </c>
      <c r="J2082" s="46">
        <f t="shared" si="263"/>
        <v>0</v>
      </c>
      <c r="K2082" s="46">
        <f t="shared" si="263"/>
        <v>0</v>
      </c>
      <c r="L2082" s="46">
        <f t="shared" si="263"/>
        <v>0</v>
      </c>
      <c r="M2082" s="47">
        <f t="shared" si="263"/>
        <v>0</v>
      </c>
    </row>
    <row r="2083" spans="1:13" ht="30" customHeight="1" outlineLevel="1" x14ac:dyDescent="0.25">
      <c r="A2083" s="201"/>
      <c r="B2083" s="68" t="s">
        <v>51</v>
      </c>
      <c r="C2083" s="69" t="s">
        <v>47</v>
      </c>
      <c r="D2083" s="42">
        <f t="shared" si="261"/>
        <v>0</v>
      </c>
      <c r="E2083" s="43">
        <f t="shared" si="260"/>
        <v>0</v>
      </c>
      <c r="F2083" s="43">
        <f t="shared" si="260"/>
        <v>0</v>
      </c>
      <c r="G2083" s="43">
        <f t="shared" si="260"/>
        <v>0</v>
      </c>
      <c r="H2083" s="44">
        <f t="shared" si="260"/>
        <v>0</v>
      </c>
      <c r="I2083" s="45">
        <f t="shared" si="262"/>
        <v>0</v>
      </c>
      <c r="J2083" s="46">
        <f t="shared" si="263"/>
        <v>0</v>
      </c>
      <c r="K2083" s="46">
        <f t="shared" si="263"/>
        <v>0</v>
      </c>
      <c r="L2083" s="46">
        <f t="shared" si="263"/>
        <v>0</v>
      </c>
      <c r="M2083" s="47">
        <f t="shared" si="263"/>
        <v>0</v>
      </c>
    </row>
    <row r="2084" spans="1:13" ht="45" customHeight="1" outlineLevel="1" x14ac:dyDescent="0.25">
      <c r="A2084" s="70" t="s">
        <v>52</v>
      </c>
      <c r="B2084" s="68" t="s">
        <v>53</v>
      </c>
      <c r="C2084" s="69" t="s">
        <v>47</v>
      </c>
      <c r="D2084" s="42">
        <f t="shared" si="261"/>
        <v>0</v>
      </c>
      <c r="E2084" s="43">
        <f t="shared" si="260"/>
        <v>0</v>
      </c>
      <c r="F2084" s="43">
        <f t="shared" si="260"/>
        <v>0</v>
      </c>
      <c r="G2084" s="43">
        <f t="shared" si="260"/>
        <v>0</v>
      </c>
      <c r="H2084" s="44">
        <f t="shared" si="260"/>
        <v>0</v>
      </c>
      <c r="I2084" s="45">
        <f t="shared" si="262"/>
        <v>0</v>
      </c>
      <c r="J2084" s="46">
        <f t="shared" si="263"/>
        <v>0</v>
      </c>
      <c r="K2084" s="46">
        <f t="shared" si="263"/>
        <v>0</v>
      </c>
      <c r="L2084" s="46">
        <f t="shared" si="263"/>
        <v>0</v>
      </c>
      <c r="M2084" s="47">
        <f t="shared" si="263"/>
        <v>0</v>
      </c>
    </row>
    <row r="2085" spans="1:13" ht="30.75" customHeight="1" outlineLevel="1" thickBot="1" x14ac:dyDescent="0.3">
      <c r="A2085" s="71" t="s">
        <v>54</v>
      </c>
      <c r="B2085" s="72">
        <v>5</v>
      </c>
      <c r="C2085" s="73" t="s">
        <v>55</v>
      </c>
      <c r="D2085" s="74">
        <f t="shared" si="261"/>
        <v>0</v>
      </c>
      <c r="E2085" s="75">
        <f>E2096+E2118</f>
        <v>0</v>
      </c>
      <c r="F2085" s="75">
        <f>F2096+F2118</f>
        <v>0</v>
      </c>
      <c r="G2085" s="75">
        <f>G2096+G2118</f>
        <v>0</v>
      </c>
      <c r="H2085" s="76">
        <f>H2096+H2118</f>
        <v>0</v>
      </c>
      <c r="I2085" s="77">
        <f t="shared" si="262"/>
        <v>0</v>
      </c>
      <c r="J2085" s="78">
        <f>J2096+J2107+J2118</f>
        <v>0</v>
      </c>
      <c r="K2085" s="78">
        <f>K2096+K2107+K2118</f>
        <v>0</v>
      </c>
      <c r="L2085" s="78">
        <f>L2096+L2107+L2118</f>
        <v>0</v>
      </c>
      <c r="M2085" s="79">
        <f>M2096+M2107+M2118</f>
        <v>0</v>
      </c>
    </row>
    <row r="2086" spans="1:13" ht="71.25" customHeight="1" outlineLevel="1" x14ac:dyDescent="0.25">
      <c r="A2086" s="26" t="s">
        <v>56</v>
      </c>
      <c r="B2086" s="27">
        <v>6</v>
      </c>
      <c r="C2086" s="28"/>
      <c r="D2086" s="29"/>
      <c r="E2086" s="30"/>
      <c r="F2086" s="30"/>
      <c r="G2086" s="30"/>
      <c r="H2086" s="31"/>
      <c r="I2086" s="32">
        <f>J2086+K2086+L2086+M2086</f>
        <v>695.01</v>
      </c>
      <c r="J2086" s="33">
        <f>J2087+J2088+J2092+J2096</f>
        <v>180.5</v>
      </c>
      <c r="K2086" s="33">
        <f>K2087+K2088+K2092+K2096</f>
        <v>210.11</v>
      </c>
      <c r="L2086" s="33">
        <f>L2087+L2088+L2092+L2096</f>
        <v>104.4</v>
      </c>
      <c r="M2086" s="34">
        <f>M2087+M2088+M2092+M2096</f>
        <v>200</v>
      </c>
    </row>
    <row r="2087" spans="1:13" ht="15.75" customHeight="1" outlineLevel="1" x14ac:dyDescent="0.25">
      <c r="A2087" s="40" t="s">
        <v>57</v>
      </c>
      <c r="B2087" s="172">
        <v>7</v>
      </c>
      <c r="C2087" s="41" t="s">
        <v>36</v>
      </c>
      <c r="D2087" s="42">
        <v>0</v>
      </c>
      <c r="E2087" s="61">
        <f>ROUND(D2087/4,0)</f>
        <v>0</v>
      </c>
      <c r="F2087" s="61">
        <f>ROUND(D2087/4,0)</f>
        <v>0</v>
      </c>
      <c r="G2087" s="61">
        <f>ROUND(D2087/4,0)</f>
        <v>0</v>
      </c>
      <c r="H2087" s="62">
        <f>D2087-E2087-F2087-G2087</f>
        <v>0</v>
      </c>
      <c r="I2087" s="45">
        <f>J2087+K2087+L2087+M2087</f>
        <v>0</v>
      </c>
      <c r="J2087" s="46">
        <v>0</v>
      </c>
      <c r="K2087" s="46">
        <v>0</v>
      </c>
      <c r="L2087" s="46">
        <v>0</v>
      </c>
      <c r="M2087" s="46">
        <v>0</v>
      </c>
    </row>
    <row r="2088" spans="1:13" ht="15.75" customHeight="1" outlineLevel="1" x14ac:dyDescent="0.25">
      <c r="A2088" s="51" t="s">
        <v>58</v>
      </c>
      <c r="B2088" s="172">
        <v>8</v>
      </c>
      <c r="C2088" s="41" t="s">
        <v>38</v>
      </c>
      <c r="D2088" s="42">
        <f>E2088+F2088+G2088+H2088</f>
        <v>0</v>
      </c>
      <c r="E2088" s="54">
        <f>E2091</f>
        <v>0</v>
      </c>
      <c r="F2088" s="54">
        <f>F2091</f>
        <v>0</v>
      </c>
      <c r="G2088" s="54">
        <f>G2091</f>
        <v>0</v>
      </c>
      <c r="H2088" s="54">
        <f>H2091</f>
        <v>0</v>
      </c>
      <c r="I2088" s="45">
        <f>J2088+K2088+L2088+M2088</f>
        <v>695.01</v>
      </c>
      <c r="J2088" s="56">
        <f>J2089+J2090+J2091</f>
        <v>180.5</v>
      </c>
      <c r="K2088" s="56">
        <f>K2089+K2090+K2091</f>
        <v>210.11</v>
      </c>
      <c r="L2088" s="56">
        <f>L2089+L2090+L2091</f>
        <v>104.4</v>
      </c>
      <c r="M2088" s="57">
        <f>M2089+M2090+M2091</f>
        <v>200</v>
      </c>
    </row>
    <row r="2089" spans="1:13" ht="30" customHeight="1" outlineLevel="1" x14ac:dyDescent="0.25">
      <c r="A2089" s="58" t="s">
        <v>59</v>
      </c>
      <c r="B2089" s="65" t="s">
        <v>60</v>
      </c>
      <c r="C2089" s="41" t="s">
        <v>38</v>
      </c>
      <c r="D2089" s="127">
        <f>SUM(E2089:H2089)</f>
        <v>0</v>
      </c>
      <c r="E2089" s="61">
        <v>0</v>
      </c>
      <c r="F2089" s="61">
        <v>0</v>
      </c>
      <c r="G2089" s="61">
        <v>0</v>
      </c>
      <c r="H2089" s="62">
        <v>0</v>
      </c>
      <c r="I2089" s="45">
        <f>SUM(J2089:M2089)</f>
        <v>0</v>
      </c>
      <c r="J2089" s="56"/>
      <c r="K2089" s="56"/>
      <c r="L2089" s="56"/>
      <c r="M2089" s="57"/>
    </row>
    <row r="2090" spans="1:13" ht="30" customHeight="1" outlineLevel="1" x14ac:dyDescent="0.25">
      <c r="A2090" s="58" t="s">
        <v>61</v>
      </c>
      <c r="B2090" s="65" t="s">
        <v>62</v>
      </c>
      <c r="C2090" s="41" t="s">
        <v>38</v>
      </c>
      <c r="D2090" s="61">
        <f t="shared" ref="D2090:D2096" si="264">SUM(E2090:H2090)</f>
        <v>0</v>
      </c>
      <c r="E2090" s="61">
        <v>0</v>
      </c>
      <c r="F2090" s="61">
        <v>0</v>
      </c>
      <c r="G2090" s="61">
        <v>0</v>
      </c>
      <c r="H2090" s="62">
        <v>0</v>
      </c>
      <c r="I2090" s="45">
        <f>SUM(J2090:M2090)</f>
        <v>0</v>
      </c>
      <c r="J2090" s="56"/>
      <c r="K2090" s="56"/>
      <c r="L2090" s="56"/>
      <c r="M2090" s="57"/>
    </row>
    <row r="2091" spans="1:13" ht="15.75" customHeight="1" outlineLevel="1" x14ac:dyDescent="0.25">
      <c r="A2091" s="58" t="s">
        <v>63</v>
      </c>
      <c r="B2091" s="65" t="s">
        <v>64</v>
      </c>
      <c r="C2091" s="41" t="s">
        <v>45</v>
      </c>
      <c r="D2091" s="61">
        <f t="shared" si="264"/>
        <v>0</v>
      </c>
      <c r="E2091" s="61">
        <v>0</v>
      </c>
      <c r="F2091" s="61">
        <v>0</v>
      </c>
      <c r="G2091" s="61">
        <v>0</v>
      </c>
      <c r="H2091" s="62">
        <v>0</v>
      </c>
      <c r="I2091" s="45">
        <f>SUM(J2091:M2091)</f>
        <v>695.01</v>
      </c>
      <c r="J2091" s="56">
        <v>180.5</v>
      </c>
      <c r="K2091" s="56">
        <v>210.11</v>
      </c>
      <c r="L2091" s="56">
        <v>104.4</v>
      </c>
      <c r="M2091" s="244">
        <v>200</v>
      </c>
    </row>
    <row r="2092" spans="1:13" ht="30" customHeight="1" outlineLevel="1" x14ac:dyDescent="0.25">
      <c r="A2092" s="66" t="s">
        <v>65</v>
      </c>
      <c r="B2092" s="172">
        <v>9</v>
      </c>
      <c r="C2092" s="67" t="s">
        <v>47</v>
      </c>
      <c r="D2092" s="42">
        <f t="shared" si="264"/>
        <v>0</v>
      </c>
      <c r="E2092" s="43">
        <v>0</v>
      </c>
      <c r="F2092" s="43">
        <v>0</v>
      </c>
      <c r="G2092" s="43">
        <v>0</v>
      </c>
      <c r="H2092" s="44">
        <v>0</v>
      </c>
      <c r="I2092" s="45">
        <f>J2092+K2092+L2092+M2092</f>
        <v>0</v>
      </c>
      <c r="J2092" s="46">
        <v>0</v>
      </c>
      <c r="K2092" s="46">
        <v>0</v>
      </c>
      <c r="L2092" s="46">
        <v>0</v>
      </c>
      <c r="M2092" s="46">
        <v>0</v>
      </c>
    </row>
    <row r="2093" spans="1:13" ht="15.75" customHeight="1" outlineLevel="1" x14ac:dyDescent="0.25">
      <c r="A2093" s="200" t="s">
        <v>66</v>
      </c>
      <c r="B2093" s="68" t="s">
        <v>67</v>
      </c>
      <c r="C2093" s="69" t="s">
        <v>50</v>
      </c>
      <c r="D2093" s="110">
        <f t="shared" si="264"/>
        <v>0</v>
      </c>
      <c r="E2093" s="54">
        <v>0</v>
      </c>
      <c r="F2093" s="54">
        <v>0</v>
      </c>
      <c r="G2093" s="54">
        <v>0</v>
      </c>
      <c r="H2093" s="55">
        <v>0</v>
      </c>
      <c r="I2093" s="143">
        <v>0</v>
      </c>
      <c r="J2093" s="56">
        <v>0</v>
      </c>
      <c r="K2093" s="56">
        <v>0</v>
      </c>
      <c r="L2093" s="56">
        <v>0</v>
      </c>
      <c r="M2093" s="56">
        <v>0</v>
      </c>
    </row>
    <row r="2094" spans="1:13" ht="30" customHeight="1" outlineLevel="1" x14ac:dyDescent="0.25">
      <c r="A2094" s="201"/>
      <c r="B2094" s="68" t="s">
        <v>68</v>
      </c>
      <c r="C2094" s="69" t="s">
        <v>47</v>
      </c>
      <c r="D2094" s="110">
        <f t="shared" si="264"/>
        <v>0</v>
      </c>
      <c r="E2094" s="54">
        <v>0</v>
      </c>
      <c r="F2094" s="54">
        <v>0</v>
      </c>
      <c r="G2094" s="54">
        <v>0</v>
      </c>
      <c r="H2094" s="55">
        <v>0</v>
      </c>
      <c r="I2094" s="143">
        <v>0</v>
      </c>
      <c r="J2094" s="56">
        <v>0</v>
      </c>
      <c r="K2094" s="56">
        <v>0</v>
      </c>
      <c r="L2094" s="56">
        <v>0</v>
      </c>
      <c r="M2094" s="56">
        <v>0</v>
      </c>
    </row>
    <row r="2095" spans="1:13" ht="30" customHeight="1" outlineLevel="1" x14ac:dyDescent="0.25">
      <c r="A2095" s="70" t="s">
        <v>69</v>
      </c>
      <c r="B2095" s="68" t="s">
        <v>70</v>
      </c>
      <c r="C2095" s="69" t="s">
        <v>47</v>
      </c>
      <c r="D2095" s="110">
        <f t="shared" si="264"/>
        <v>0</v>
      </c>
      <c r="E2095" s="54">
        <v>0</v>
      </c>
      <c r="F2095" s="54">
        <v>0</v>
      </c>
      <c r="G2095" s="54">
        <v>0</v>
      </c>
      <c r="H2095" s="55">
        <v>0</v>
      </c>
      <c r="I2095" s="143">
        <v>0</v>
      </c>
      <c r="J2095" s="56">
        <v>0</v>
      </c>
      <c r="K2095" s="56">
        <v>0</v>
      </c>
      <c r="L2095" s="56">
        <v>0</v>
      </c>
      <c r="M2095" s="56">
        <v>0</v>
      </c>
    </row>
    <row r="2096" spans="1:13" ht="16.5" customHeight="1" outlineLevel="1" thickBot="1" x14ac:dyDescent="0.3">
      <c r="A2096" s="71" t="s">
        <v>71</v>
      </c>
      <c r="B2096" s="72">
        <v>10</v>
      </c>
      <c r="C2096" s="73" t="s">
        <v>55</v>
      </c>
      <c r="D2096" s="74">
        <f t="shared" si="264"/>
        <v>0</v>
      </c>
      <c r="E2096" s="75">
        <v>0</v>
      </c>
      <c r="F2096" s="75">
        <v>0</v>
      </c>
      <c r="G2096" s="75">
        <v>0</v>
      </c>
      <c r="H2096" s="76">
        <v>0</v>
      </c>
      <c r="I2096" s="77">
        <v>0</v>
      </c>
      <c r="J2096" s="78">
        <v>0</v>
      </c>
      <c r="K2096" s="78">
        <v>0</v>
      </c>
      <c r="L2096" s="78">
        <v>0</v>
      </c>
      <c r="M2096" s="78">
        <v>0</v>
      </c>
    </row>
    <row r="2097" spans="1:13" ht="71.25" customHeight="1" outlineLevel="1" x14ac:dyDescent="0.25">
      <c r="A2097" s="26" t="s">
        <v>72</v>
      </c>
      <c r="B2097" s="27">
        <v>11</v>
      </c>
      <c r="C2097" s="28"/>
      <c r="D2097" s="99" t="s">
        <v>73</v>
      </c>
      <c r="E2097" s="30" t="s">
        <v>73</v>
      </c>
      <c r="F2097" s="30" t="s">
        <v>73</v>
      </c>
      <c r="G2097" s="30" t="s">
        <v>73</v>
      </c>
      <c r="H2097" s="30" t="s">
        <v>73</v>
      </c>
      <c r="I2097" s="32">
        <f>J2097+K2097+L2097+M2097</f>
        <v>0</v>
      </c>
      <c r="J2097" s="33">
        <f>J2098+J2099+J2103+J2107</f>
        <v>0</v>
      </c>
      <c r="K2097" s="33">
        <f>K2098+K2099+K2103+K2107</f>
        <v>0</v>
      </c>
      <c r="L2097" s="33">
        <f>L2098+L2099+L2103+L2107</f>
        <v>0</v>
      </c>
      <c r="M2097" s="34">
        <f>M2098+M2099+M2103+M2107</f>
        <v>0</v>
      </c>
    </row>
    <row r="2098" spans="1:13" ht="15.75" customHeight="1" outlineLevel="1" x14ac:dyDescent="0.25">
      <c r="A2098" s="40" t="s">
        <v>57</v>
      </c>
      <c r="B2098" s="172">
        <v>12</v>
      </c>
      <c r="C2098" s="41" t="s">
        <v>36</v>
      </c>
      <c r="D2098" s="42" t="s">
        <v>73</v>
      </c>
      <c r="E2098" s="43" t="s">
        <v>73</v>
      </c>
      <c r="F2098" s="43" t="s">
        <v>73</v>
      </c>
      <c r="G2098" s="43" t="s">
        <v>73</v>
      </c>
      <c r="H2098" s="44" t="s">
        <v>73</v>
      </c>
      <c r="I2098" s="45">
        <f>J2098+K2098+L2098+M2098</f>
        <v>0</v>
      </c>
      <c r="J2098" s="46"/>
      <c r="K2098" s="46"/>
      <c r="L2098" s="46"/>
      <c r="M2098" s="46"/>
    </row>
    <row r="2099" spans="1:13" ht="15.75" customHeight="1" outlineLevel="1" x14ac:dyDescent="0.25">
      <c r="A2099" s="51" t="s">
        <v>58</v>
      </c>
      <c r="B2099" s="172">
        <v>13</v>
      </c>
      <c r="C2099" s="41" t="s">
        <v>38</v>
      </c>
      <c r="D2099" s="42" t="s">
        <v>73</v>
      </c>
      <c r="E2099" s="54" t="s">
        <v>73</v>
      </c>
      <c r="F2099" s="54" t="s">
        <v>73</v>
      </c>
      <c r="G2099" s="54" t="s">
        <v>73</v>
      </c>
      <c r="H2099" s="55" t="s">
        <v>73</v>
      </c>
      <c r="I2099" s="45">
        <f t="shared" ref="I2099:I2107" si="265">J2099+K2099+L2099+M2099</f>
        <v>0</v>
      </c>
      <c r="J2099" s="56"/>
      <c r="K2099" s="56"/>
      <c r="L2099" s="56"/>
      <c r="M2099" s="57"/>
    </row>
    <row r="2100" spans="1:13" ht="30" customHeight="1" outlineLevel="1" x14ac:dyDescent="0.25">
      <c r="A2100" s="58" t="s">
        <v>59</v>
      </c>
      <c r="B2100" s="65" t="s">
        <v>74</v>
      </c>
      <c r="C2100" s="41" t="s">
        <v>38</v>
      </c>
      <c r="D2100" s="42" t="s">
        <v>73</v>
      </c>
      <c r="E2100" s="61" t="s">
        <v>73</v>
      </c>
      <c r="F2100" s="61" t="s">
        <v>73</v>
      </c>
      <c r="G2100" s="61" t="s">
        <v>73</v>
      </c>
      <c r="H2100" s="62" t="s">
        <v>73</v>
      </c>
      <c r="I2100" s="45">
        <f t="shared" si="265"/>
        <v>0</v>
      </c>
      <c r="J2100" s="63"/>
      <c r="K2100" s="63"/>
      <c r="L2100" s="63"/>
      <c r="M2100" s="64"/>
    </row>
    <row r="2101" spans="1:13" ht="30" customHeight="1" outlineLevel="1" x14ac:dyDescent="0.25">
      <c r="A2101" s="58" t="s">
        <v>61</v>
      </c>
      <c r="B2101" s="65" t="s">
        <v>75</v>
      </c>
      <c r="C2101" s="41" t="s">
        <v>38</v>
      </c>
      <c r="D2101" s="42" t="s">
        <v>73</v>
      </c>
      <c r="E2101" s="61" t="s">
        <v>73</v>
      </c>
      <c r="F2101" s="61" t="s">
        <v>73</v>
      </c>
      <c r="G2101" s="61" t="s">
        <v>73</v>
      </c>
      <c r="H2101" s="62" t="s">
        <v>73</v>
      </c>
      <c r="I2101" s="45">
        <f t="shared" si="265"/>
        <v>0</v>
      </c>
      <c r="J2101" s="63"/>
      <c r="K2101" s="63"/>
      <c r="L2101" s="63"/>
      <c r="M2101" s="64"/>
    </row>
    <row r="2102" spans="1:13" ht="15.75" customHeight="1" outlineLevel="1" x14ac:dyDescent="0.25">
      <c r="A2102" s="58" t="s">
        <v>63</v>
      </c>
      <c r="B2102" s="65" t="s">
        <v>76</v>
      </c>
      <c r="C2102" s="41" t="s">
        <v>45</v>
      </c>
      <c r="D2102" s="42" t="s">
        <v>73</v>
      </c>
      <c r="E2102" s="61" t="s">
        <v>73</v>
      </c>
      <c r="F2102" s="61" t="s">
        <v>73</v>
      </c>
      <c r="G2102" s="61" t="s">
        <v>73</v>
      </c>
      <c r="H2102" s="62" t="s">
        <v>73</v>
      </c>
      <c r="I2102" s="45">
        <f t="shared" si="265"/>
        <v>0</v>
      </c>
      <c r="J2102" s="63"/>
      <c r="K2102" s="63"/>
      <c r="L2102" s="63"/>
      <c r="M2102" s="63"/>
    </row>
    <row r="2103" spans="1:13" ht="30" customHeight="1" outlineLevel="1" x14ac:dyDescent="0.25">
      <c r="A2103" s="66" t="s">
        <v>65</v>
      </c>
      <c r="B2103" s="172">
        <v>14</v>
      </c>
      <c r="C2103" s="67" t="s">
        <v>47</v>
      </c>
      <c r="D2103" s="42" t="s">
        <v>73</v>
      </c>
      <c r="E2103" s="43" t="s">
        <v>73</v>
      </c>
      <c r="F2103" s="43" t="s">
        <v>73</v>
      </c>
      <c r="G2103" s="43" t="s">
        <v>73</v>
      </c>
      <c r="H2103" s="44" t="s">
        <v>73</v>
      </c>
      <c r="I2103" s="45">
        <f t="shared" si="265"/>
        <v>0</v>
      </c>
      <c r="J2103" s="46"/>
      <c r="K2103" s="46"/>
      <c r="L2103" s="46"/>
      <c r="M2103" s="47"/>
    </row>
    <row r="2104" spans="1:13" ht="15.75" customHeight="1" outlineLevel="1" x14ac:dyDescent="0.25">
      <c r="A2104" s="200" t="s">
        <v>66</v>
      </c>
      <c r="B2104" s="68" t="s">
        <v>77</v>
      </c>
      <c r="C2104" s="69" t="s">
        <v>50</v>
      </c>
      <c r="D2104" s="42" t="s">
        <v>73</v>
      </c>
      <c r="E2104" s="43" t="s">
        <v>73</v>
      </c>
      <c r="F2104" s="43" t="s">
        <v>73</v>
      </c>
      <c r="G2104" s="43" t="s">
        <v>73</v>
      </c>
      <c r="H2104" s="44" t="s">
        <v>73</v>
      </c>
      <c r="I2104" s="45">
        <f t="shared" si="265"/>
        <v>0</v>
      </c>
      <c r="J2104" s="56"/>
      <c r="K2104" s="56"/>
      <c r="L2104" s="56"/>
      <c r="M2104" s="57"/>
    </row>
    <row r="2105" spans="1:13" ht="30" customHeight="1" outlineLevel="1" x14ac:dyDescent="0.25">
      <c r="A2105" s="201"/>
      <c r="B2105" s="68" t="s">
        <v>78</v>
      </c>
      <c r="C2105" s="69" t="s">
        <v>47</v>
      </c>
      <c r="D2105" s="42" t="s">
        <v>73</v>
      </c>
      <c r="E2105" s="43" t="s">
        <v>73</v>
      </c>
      <c r="F2105" s="43" t="s">
        <v>73</v>
      </c>
      <c r="G2105" s="43" t="s">
        <v>73</v>
      </c>
      <c r="H2105" s="44" t="s">
        <v>73</v>
      </c>
      <c r="I2105" s="45">
        <f t="shared" si="265"/>
        <v>0</v>
      </c>
      <c r="J2105" s="56"/>
      <c r="K2105" s="56"/>
      <c r="L2105" s="56"/>
      <c r="M2105" s="57"/>
    </row>
    <row r="2106" spans="1:13" ht="30" customHeight="1" outlineLevel="1" x14ac:dyDescent="0.25">
      <c r="A2106" s="70" t="s">
        <v>69</v>
      </c>
      <c r="B2106" s="68" t="s">
        <v>79</v>
      </c>
      <c r="C2106" s="69" t="s">
        <v>47</v>
      </c>
      <c r="D2106" s="42" t="s">
        <v>73</v>
      </c>
      <c r="E2106" s="43" t="s">
        <v>73</v>
      </c>
      <c r="F2106" s="43" t="s">
        <v>73</v>
      </c>
      <c r="G2106" s="43" t="s">
        <v>73</v>
      </c>
      <c r="H2106" s="44" t="s">
        <v>73</v>
      </c>
      <c r="I2106" s="45">
        <f t="shared" si="265"/>
        <v>0</v>
      </c>
      <c r="J2106" s="56"/>
      <c r="K2106" s="56"/>
      <c r="L2106" s="56"/>
      <c r="M2106" s="57"/>
    </row>
    <row r="2107" spans="1:13" ht="16.5" customHeight="1" outlineLevel="1" thickBot="1" x14ac:dyDescent="0.3">
      <c r="A2107" s="71" t="s">
        <v>71</v>
      </c>
      <c r="B2107" s="72">
        <v>15</v>
      </c>
      <c r="C2107" s="73" t="s">
        <v>55</v>
      </c>
      <c r="D2107" s="74" t="s">
        <v>73</v>
      </c>
      <c r="E2107" s="75" t="s">
        <v>73</v>
      </c>
      <c r="F2107" s="75" t="s">
        <v>73</v>
      </c>
      <c r="G2107" s="75" t="s">
        <v>73</v>
      </c>
      <c r="H2107" s="76" t="s">
        <v>73</v>
      </c>
      <c r="I2107" s="77">
        <f t="shared" si="265"/>
        <v>0</v>
      </c>
      <c r="J2107" s="78"/>
      <c r="K2107" s="78"/>
      <c r="L2107" s="78"/>
      <c r="M2107" s="79"/>
    </row>
    <row r="2108" spans="1:13" ht="42.75" customHeight="1" outlineLevel="1" x14ac:dyDescent="0.25">
      <c r="A2108" s="26" t="s">
        <v>80</v>
      </c>
      <c r="B2108" s="27">
        <v>16</v>
      </c>
      <c r="C2108" s="28"/>
      <c r="D2108" s="99">
        <f>E2108+F2108+G2108+H2108</f>
        <v>0</v>
      </c>
      <c r="E2108" s="30">
        <f>E2109+E2110+E2114+E2118</f>
        <v>0</v>
      </c>
      <c r="F2108" s="30">
        <f>F2109+F2110+F2114+F2118</f>
        <v>0</v>
      </c>
      <c r="G2108" s="30">
        <f>G2109+G2110+G2114+G2118</f>
        <v>0</v>
      </c>
      <c r="H2108" s="31">
        <f>H2109+H2110+H2114+H2118</f>
        <v>0</v>
      </c>
      <c r="I2108" s="101">
        <f>J2108+K2108+L2108+M2108</f>
        <v>0</v>
      </c>
      <c r="J2108" s="33">
        <f>J2109+J2110+J2114+J2118</f>
        <v>0</v>
      </c>
      <c r="K2108" s="33">
        <f>K2109+K2110+K2114+K2118</f>
        <v>0</v>
      </c>
      <c r="L2108" s="33">
        <f>L2109+L2110+L2114+L2118</f>
        <v>0</v>
      </c>
      <c r="M2108" s="34">
        <f>M2109+M2110+M2114+M2118</f>
        <v>0</v>
      </c>
    </row>
    <row r="2109" spans="1:13" ht="15.75" customHeight="1" outlineLevel="1" x14ac:dyDescent="0.25">
      <c r="A2109" s="40" t="s">
        <v>57</v>
      </c>
      <c r="B2109" s="172">
        <v>17</v>
      </c>
      <c r="C2109" s="41" t="s">
        <v>36</v>
      </c>
      <c r="D2109" s="42">
        <f>E2109+F2109+G2109+H2109</f>
        <v>0</v>
      </c>
      <c r="E2109" s="43"/>
      <c r="F2109" s="43"/>
      <c r="G2109" s="43"/>
      <c r="H2109" s="44"/>
      <c r="I2109" s="45">
        <f>J2109+K2109+L2109+M2109</f>
        <v>0</v>
      </c>
      <c r="J2109" s="46"/>
      <c r="K2109" s="46"/>
      <c r="L2109" s="46"/>
      <c r="M2109" s="47"/>
    </row>
    <row r="2110" spans="1:13" ht="15.75" customHeight="1" outlineLevel="1" x14ac:dyDescent="0.25">
      <c r="A2110" s="51" t="s">
        <v>58</v>
      </c>
      <c r="B2110" s="172">
        <v>18</v>
      </c>
      <c r="C2110" s="41" t="s">
        <v>38</v>
      </c>
      <c r="D2110" s="42">
        <f t="shared" ref="D2110:D2118" si="266">E2110+F2110+G2110+H2110</f>
        <v>0</v>
      </c>
      <c r="E2110" s="54">
        <f>E2111+E2112+E2113</f>
        <v>0</v>
      </c>
      <c r="F2110" s="54">
        <f>F2111+F2112+F2113</f>
        <v>0</v>
      </c>
      <c r="G2110" s="54">
        <f>G2111+G2112+G2113</f>
        <v>0</v>
      </c>
      <c r="H2110" s="55">
        <f>H2111+H2112+H2113</f>
        <v>0</v>
      </c>
      <c r="I2110" s="45">
        <f t="shared" ref="I2110:I2118" si="267">J2110+K2110+L2110+M2110</f>
        <v>0</v>
      </c>
      <c r="J2110" s="56">
        <f>J2111+J2112+J2113</f>
        <v>0</v>
      </c>
      <c r="K2110" s="56">
        <f>K2111+K2112+K2113</f>
        <v>0</v>
      </c>
      <c r="L2110" s="56">
        <f>L2111+L2112+L2113</f>
        <v>0</v>
      </c>
      <c r="M2110" s="57">
        <f>M2111+M2112+M2113</f>
        <v>0</v>
      </c>
    </row>
    <row r="2111" spans="1:13" ht="30" customHeight="1" outlineLevel="1" x14ac:dyDescent="0.25">
      <c r="A2111" s="58" t="s">
        <v>59</v>
      </c>
      <c r="B2111" s="65" t="s">
        <v>81</v>
      </c>
      <c r="C2111" s="60" t="s">
        <v>38</v>
      </c>
      <c r="D2111" s="42">
        <f t="shared" si="266"/>
        <v>0</v>
      </c>
      <c r="E2111" s="61"/>
      <c r="F2111" s="61"/>
      <c r="G2111" s="61"/>
      <c r="H2111" s="62"/>
      <c r="I2111" s="45">
        <f t="shared" si="267"/>
        <v>0</v>
      </c>
      <c r="J2111" s="63"/>
      <c r="K2111" s="63"/>
      <c r="L2111" s="63"/>
      <c r="M2111" s="64"/>
    </row>
    <row r="2112" spans="1:13" ht="30" customHeight="1" outlineLevel="1" x14ac:dyDescent="0.25">
      <c r="A2112" s="58" t="s">
        <v>61</v>
      </c>
      <c r="B2112" s="65" t="s">
        <v>82</v>
      </c>
      <c r="C2112" s="60" t="s">
        <v>38</v>
      </c>
      <c r="D2112" s="42">
        <f t="shared" si="266"/>
        <v>0</v>
      </c>
      <c r="E2112" s="61"/>
      <c r="F2112" s="61"/>
      <c r="G2112" s="61"/>
      <c r="H2112" s="62"/>
      <c r="I2112" s="45">
        <f t="shared" si="267"/>
        <v>0</v>
      </c>
      <c r="J2112" s="63"/>
      <c r="K2112" s="63"/>
      <c r="L2112" s="63"/>
      <c r="M2112" s="64"/>
    </row>
    <row r="2113" spans="1:13" ht="15.75" customHeight="1" outlineLevel="1" x14ac:dyDescent="0.25">
      <c r="A2113" s="58" t="s">
        <v>63</v>
      </c>
      <c r="B2113" s="65" t="s">
        <v>83</v>
      </c>
      <c r="C2113" s="60" t="s">
        <v>45</v>
      </c>
      <c r="D2113" s="42">
        <f t="shared" si="266"/>
        <v>0</v>
      </c>
      <c r="E2113" s="61"/>
      <c r="F2113" s="61"/>
      <c r="G2113" s="61"/>
      <c r="H2113" s="62"/>
      <c r="I2113" s="45">
        <f t="shared" si="267"/>
        <v>0</v>
      </c>
      <c r="J2113" s="63"/>
      <c r="K2113" s="63"/>
      <c r="L2113" s="63"/>
      <c r="M2113" s="64"/>
    </row>
    <row r="2114" spans="1:13" ht="30" customHeight="1" outlineLevel="1" x14ac:dyDescent="0.25">
      <c r="A2114" s="66" t="s">
        <v>65</v>
      </c>
      <c r="B2114" s="172">
        <v>19</v>
      </c>
      <c r="C2114" s="67" t="s">
        <v>47</v>
      </c>
      <c r="D2114" s="42">
        <f t="shared" si="266"/>
        <v>0</v>
      </c>
      <c r="E2114" s="43"/>
      <c r="F2114" s="43"/>
      <c r="G2114" s="43"/>
      <c r="H2114" s="44"/>
      <c r="I2114" s="45">
        <f t="shared" si="267"/>
        <v>0</v>
      </c>
      <c r="J2114" s="46"/>
      <c r="K2114" s="46"/>
      <c r="L2114" s="46"/>
      <c r="M2114" s="47"/>
    </row>
    <row r="2115" spans="1:13" ht="15.75" customHeight="1" outlineLevel="1" x14ac:dyDescent="0.25">
      <c r="A2115" s="200" t="s">
        <v>66</v>
      </c>
      <c r="B2115" s="68" t="s">
        <v>84</v>
      </c>
      <c r="C2115" s="69" t="s">
        <v>50</v>
      </c>
      <c r="D2115" s="42">
        <f t="shared" si="266"/>
        <v>0</v>
      </c>
      <c r="E2115" s="43"/>
      <c r="F2115" s="43"/>
      <c r="G2115" s="43"/>
      <c r="H2115" s="44"/>
      <c r="I2115" s="45">
        <f t="shared" si="267"/>
        <v>0</v>
      </c>
      <c r="J2115" s="56"/>
      <c r="K2115" s="56"/>
      <c r="L2115" s="56"/>
      <c r="M2115" s="57"/>
    </row>
    <row r="2116" spans="1:13" ht="30" customHeight="1" outlineLevel="1" x14ac:dyDescent="0.25">
      <c r="A2116" s="201"/>
      <c r="B2116" s="68" t="s">
        <v>85</v>
      </c>
      <c r="C2116" s="69" t="s">
        <v>47</v>
      </c>
      <c r="D2116" s="42">
        <f t="shared" si="266"/>
        <v>0</v>
      </c>
      <c r="E2116" s="43"/>
      <c r="F2116" s="43"/>
      <c r="G2116" s="43"/>
      <c r="H2116" s="44"/>
      <c r="I2116" s="45">
        <f t="shared" si="267"/>
        <v>0</v>
      </c>
      <c r="J2116" s="56"/>
      <c r="K2116" s="56"/>
      <c r="L2116" s="56"/>
      <c r="M2116" s="57"/>
    </row>
    <row r="2117" spans="1:13" ht="30" customHeight="1" outlineLevel="1" x14ac:dyDescent="0.25">
      <c r="A2117" s="70" t="s">
        <v>69</v>
      </c>
      <c r="B2117" s="68" t="s">
        <v>86</v>
      </c>
      <c r="C2117" s="69" t="s">
        <v>47</v>
      </c>
      <c r="D2117" s="42">
        <f t="shared" si="266"/>
        <v>0</v>
      </c>
      <c r="E2117" s="43"/>
      <c r="F2117" s="43"/>
      <c r="G2117" s="43"/>
      <c r="H2117" s="44"/>
      <c r="I2117" s="45">
        <f t="shared" si="267"/>
        <v>0</v>
      </c>
      <c r="J2117" s="56"/>
      <c r="K2117" s="56"/>
      <c r="L2117" s="56"/>
      <c r="M2117" s="57"/>
    </row>
    <row r="2118" spans="1:13" ht="16.5" customHeight="1" outlineLevel="1" thickBot="1" x14ac:dyDescent="0.3">
      <c r="A2118" s="102" t="s">
        <v>71</v>
      </c>
      <c r="B2118" s="173">
        <v>20</v>
      </c>
      <c r="C2118" s="103" t="s">
        <v>55</v>
      </c>
      <c r="D2118" s="104">
        <f t="shared" si="266"/>
        <v>0</v>
      </c>
      <c r="E2118" s="105"/>
      <c r="F2118" s="105"/>
      <c r="G2118" s="105"/>
      <c r="H2118" s="106"/>
      <c r="I2118" s="107">
        <f t="shared" si="267"/>
        <v>0</v>
      </c>
      <c r="J2118" s="108"/>
      <c r="K2118" s="108"/>
      <c r="L2118" s="108"/>
      <c r="M2118" s="109"/>
    </row>
    <row r="2119" spans="1:13" ht="16.5" thickTop="1" x14ac:dyDescent="0.25">
      <c r="B2119" s="157"/>
      <c r="D2119" s="1"/>
      <c r="E2119" s="1"/>
      <c r="F2119" s="1"/>
      <c r="G2119" s="1"/>
      <c r="H2119" s="1"/>
    </row>
    <row r="2120" spans="1:13" ht="15.75" customHeight="1" outlineLevel="1" x14ac:dyDescent="0.25">
      <c r="B2120" s="157"/>
      <c r="D2120" s="1"/>
      <c r="E2120" s="1"/>
      <c r="F2120" s="1"/>
      <c r="G2120" s="1"/>
      <c r="H2120" s="1"/>
      <c r="K2120" s="174" t="s">
        <v>0</v>
      </c>
      <c r="L2120" s="174"/>
      <c r="M2120" s="174"/>
    </row>
    <row r="2121" spans="1:13" ht="15.75" customHeight="1" outlineLevel="1" x14ac:dyDescent="0.25">
      <c r="B2121" s="157"/>
      <c r="D2121" s="1"/>
      <c r="E2121" s="1"/>
      <c r="F2121" s="1"/>
      <c r="G2121" s="1"/>
      <c r="H2121" s="1"/>
      <c r="K2121" s="174" t="s">
        <v>1</v>
      </c>
      <c r="L2121" s="174"/>
      <c r="M2121" s="174"/>
    </row>
    <row r="2122" spans="1:13" ht="15.75" customHeight="1" outlineLevel="1" x14ac:dyDescent="0.25">
      <c r="B2122" s="157"/>
      <c r="D2122" s="1"/>
      <c r="E2122" s="1"/>
      <c r="F2122" s="1"/>
      <c r="G2122" s="1"/>
      <c r="H2122" s="1"/>
      <c r="K2122" s="174" t="s">
        <v>2</v>
      </c>
      <c r="L2122" s="174"/>
      <c r="M2122" s="174"/>
    </row>
    <row r="2123" spans="1:13" ht="15.75" customHeight="1" outlineLevel="1" x14ac:dyDescent="0.25">
      <c r="B2123" s="157"/>
      <c r="D2123" s="1"/>
      <c r="E2123" s="1"/>
      <c r="F2123" s="1"/>
      <c r="G2123" s="1"/>
      <c r="H2123" s="1"/>
      <c r="K2123" s="174" t="s">
        <v>3</v>
      </c>
      <c r="L2123" s="174"/>
      <c r="M2123" s="174"/>
    </row>
    <row r="2124" spans="1:13" ht="15.75" customHeight="1" outlineLevel="1" x14ac:dyDescent="0.25">
      <c r="B2124" s="157"/>
      <c r="D2124" s="1"/>
      <c r="E2124" s="1"/>
      <c r="F2124" s="1"/>
      <c r="G2124" s="1"/>
      <c r="H2124" s="1"/>
      <c r="K2124" s="174" t="s">
        <v>4</v>
      </c>
      <c r="L2124" s="174"/>
      <c r="M2124" s="174"/>
    </row>
    <row r="2125" spans="1:13" ht="15.75" customHeight="1" outlineLevel="1" x14ac:dyDescent="0.25">
      <c r="B2125" s="157"/>
      <c r="D2125" s="1"/>
      <c r="E2125" s="1"/>
      <c r="F2125" s="1"/>
      <c r="G2125" s="1"/>
      <c r="H2125" s="1"/>
      <c r="K2125" s="174" t="s">
        <v>5</v>
      </c>
      <c r="L2125" s="174"/>
      <c r="M2125" s="174"/>
    </row>
    <row r="2126" spans="1:13" ht="15.75" customHeight="1" outlineLevel="1" x14ac:dyDescent="0.25">
      <c r="B2126" s="157"/>
      <c r="D2126" s="1"/>
      <c r="E2126" s="1"/>
      <c r="F2126" s="1"/>
      <c r="G2126" s="1"/>
      <c r="H2126" s="1"/>
      <c r="K2126" s="174" t="s">
        <v>6</v>
      </c>
      <c r="L2126" s="174"/>
      <c r="M2126" s="174"/>
    </row>
    <row r="2127" spans="1:13" ht="15.75" customHeight="1" outlineLevel="1" x14ac:dyDescent="0.25">
      <c r="B2127" s="157"/>
      <c r="D2127" s="1"/>
      <c r="E2127" s="1"/>
      <c r="F2127" s="1"/>
      <c r="G2127" s="1"/>
      <c r="H2127" s="1"/>
      <c r="K2127" s="174" t="s">
        <v>7</v>
      </c>
      <c r="L2127" s="174"/>
      <c r="M2127" s="174"/>
    </row>
    <row r="2128" spans="1:13" ht="15.75" customHeight="1" outlineLevel="1" x14ac:dyDescent="0.25">
      <c r="B2128" s="157"/>
      <c r="D2128" s="1"/>
      <c r="E2128" s="1"/>
      <c r="F2128" s="1"/>
      <c r="G2128" s="1"/>
      <c r="H2128" s="1"/>
    </row>
    <row r="2129" spans="1:13" ht="16.5" customHeight="1" outlineLevel="1" x14ac:dyDescent="0.25">
      <c r="A2129" s="175" t="str">
        <f>$A$10</f>
        <v>Объёмы медицинской помощи по территориальной программе обязательного медицинского страхования на 2018 год</v>
      </c>
      <c r="B2129" s="175"/>
      <c r="C2129" s="175"/>
      <c r="D2129" s="175"/>
      <c r="E2129" s="175"/>
      <c r="F2129" s="175"/>
      <c r="G2129" s="175"/>
      <c r="H2129" s="175"/>
      <c r="I2129" s="175"/>
      <c r="J2129" s="175"/>
      <c r="K2129" s="175"/>
      <c r="L2129" s="175"/>
      <c r="M2129" s="175"/>
    </row>
    <row r="2130" spans="1:13" ht="16.5" customHeight="1" outlineLevel="1" x14ac:dyDescent="0.25">
      <c r="A2130" s="217" t="s">
        <v>117</v>
      </c>
      <c r="B2130" s="217"/>
      <c r="C2130" s="217"/>
      <c r="D2130" s="217"/>
      <c r="E2130" s="217"/>
      <c r="F2130" s="217"/>
      <c r="G2130" s="217"/>
      <c r="H2130" s="217"/>
      <c r="I2130" s="217"/>
      <c r="J2130" s="217"/>
      <c r="K2130" s="217"/>
      <c r="L2130" s="217"/>
      <c r="M2130" s="217"/>
    </row>
    <row r="2131" spans="1:13" ht="16.5" customHeight="1" outlineLevel="1" x14ac:dyDescent="0.25">
      <c r="A2131" s="175" t="str">
        <f>$A$12</f>
        <v>для лиц, застрахованных в филиале АО "ГСМК "Сахамедстрах" в г. Магадане Магаданской области</v>
      </c>
      <c r="B2131" s="175"/>
      <c r="C2131" s="175"/>
      <c r="D2131" s="175"/>
      <c r="E2131" s="175"/>
      <c r="F2131" s="175"/>
      <c r="G2131" s="175"/>
      <c r="H2131" s="175"/>
      <c r="I2131" s="175"/>
      <c r="J2131" s="175"/>
      <c r="K2131" s="175"/>
      <c r="L2131" s="175"/>
      <c r="M2131" s="175"/>
    </row>
    <row r="2132" spans="1:13" ht="16.5" customHeight="1" outlineLevel="1" thickBot="1" x14ac:dyDescent="0.3">
      <c r="A2132" s="6"/>
      <c r="B2132" s="158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</row>
    <row r="2133" spans="1:13" ht="16.5" customHeight="1" outlineLevel="1" thickTop="1" x14ac:dyDescent="0.25">
      <c r="A2133" s="204" t="s">
        <v>11</v>
      </c>
      <c r="B2133" s="207" t="s">
        <v>12</v>
      </c>
      <c r="C2133" s="210" t="s">
        <v>13</v>
      </c>
      <c r="D2133" s="218" t="str">
        <f>$D$14</f>
        <v>Всего на 2018 год</v>
      </c>
      <c r="E2133" s="213" t="s">
        <v>15</v>
      </c>
      <c r="F2133" s="213"/>
      <c r="G2133" s="213"/>
      <c r="H2133" s="214"/>
      <c r="I2133" s="218" t="str">
        <f>$I$14</f>
        <v>Всего на 2018 год</v>
      </c>
      <c r="J2133" s="213" t="s">
        <v>16</v>
      </c>
      <c r="K2133" s="213"/>
      <c r="L2133" s="213"/>
      <c r="M2133" s="214"/>
    </row>
    <row r="2134" spans="1:13" ht="15.75" customHeight="1" outlineLevel="1" x14ac:dyDescent="0.25">
      <c r="A2134" s="205"/>
      <c r="B2134" s="208"/>
      <c r="C2134" s="211"/>
      <c r="D2134" s="219"/>
      <c r="E2134" s="215"/>
      <c r="F2134" s="215"/>
      <c r="G2134" s="215"/>
      <c r="H2134" s="216"/>
      <c r="I2134" s="219"/>
      <c r="J2134" s="215"/>
      <c r="K2134" s="215"/>
      <c r="L2134" s="215"/>
      <c r="M2134" s="216"/>
    </row>
    <row r="2135" spans="1:13" ht="30.75" customHeight="1" outlineLevel="1" thickBot="1" x14ac:dyDescent="0.3">
      <c r="A2135" s="206"/>
      <c r="B2135" s="209"/>
      <c r="C2135" s="212"/>
      <c r="D2135" s="220"/>
      <c r="E2135" s="162" t="s">
        <v>17</v>
      </c>
      <c r="F2135" s="162" t="s">
        <v>18</v>
      </c>
      <c r="G2135" s="162" t="s">
        <v>19</v>
      </c>
      <c r="H2135" s="163" t="s">
        <v>20</v>
      </c>
      <c r="I2135" s="220"/>
      <c r="J2135" s="162" t="s">
        <v>17</v>
      </c>
      <c r="K2135" s="162" t="s">
        <v>18</v>
      </c>
      <c r="L2135" s="162" t="s">
        <v>19</v>
      </c>
      <c r="M2135" s="163" t="s">
        <v>20</v>
      </c>
    </row>
    <row r="2136" spans="1:13" ht="17.25" customHeight="1" outlineLevel="1" thickTop="1" thickBot="1" x14ac:dyDescent="0.3">
      <c r="A2136" s="15" t="s">
        <v>21</v>
      </c>
      <c r="B2136" s="16" t="s">
        <v>22</v>
      </c>
      <c r="C2136" s="17" t="s">
        <v>23</v>
      </c>
      <c r="D2136" s="21" t="s">
        <v>24</v>
      </c>
      <c r="E2136" s="22" t="s">
        <v>25</v>
      </c>
      <c r="F2136" s="22" t="s">
        <v>26</v>
      </c>
      <c r="G2136" s="22" t="s">
        <v>27</v>
      </c>
      <c r="H2136" s="23" t="s">
        <v>28</v>
      </c>
      <c r="I2136" s="21" t="s">
        <v>29</v>
      </c>
      <c r="J2136" s="22" t="s">
        <v>30</v>
      </c>
      <c r="K2136" s="22" t="s">
        <v>31</v>
      </c>
      <c r="L2136" s="22" t="s">
        <v>32</v>
      </c>
      <c r="M2136" s="23" t="s">
        <v>33</v>
      </c>
    </row>
    <row r="2137" spans="1:13" ht="43.5" customHeight="1" outlineLevel="1" thickTop="1" x14ac:dyDescent="0.25">
      <c r="A2137" s="26" t="s">
        <v>34</v>
      </c>
      <c r="B2137" s="27">
        <v>1</v>
      </c>
      <c r="C2137" s="28"/>
      <c r="D2137" s="29"/>
      <c r="E2137" s="30"/>
      <c r="F2137" s="30"/>
      <c r="G2137" s="30"/>
      <c r="H2137" s="31"/>
      <c r="I2137" s="32">
        <f>J2137+K2137+L2137+M2137</f>
        <v>0</v>
      </c>
      <c r="J2137" s="33">
        <f>J2138+J2139+J2143+J2147</f>
        <v>0</v>
      </c>
      <c r="K2137" s="33">
        <f>K2138+K2139+K2143+K2147</f>
        <v>0</v>
      </c>
      <c r="L2137" s="33">
        <f>L2138+L2139+L2143+L2147</f>
        <v>0</v>
      </c>
      <c r="M2137" s="34">
        <f>M2138+M2139+M2143+M2147</f>
        <v>0</v>
      </c>
    </row>
    <row r="2138" spans="1:13" ht="30" customHeight="1" outlineLevel="1" x14ac:dyDescent="0.25">
      <c r="A2138" s="40" t="s">
        <v>35</v>
      </c>
      <c r="B2138" s="172">
        <v>2</v>
      </c>
      <c r="C2138" s="41" t="s">
        <v>36</v>
      </c>
      <c r="D2138" s="42">
        <f>E2138+F2138+G2138+H2138</f>
        <v>0</v>
      </c>
      <c r="E2138" s="43">
        <f t="shared" ref="E2138:H2146" si="268">E2149+E2171</f>
        <v>0</v>
      </c>
      <c r="F2138" s="43">
        <f t="shared" si="268"/>
        <v>0</v>
      </c>
      <c r="G2138" s="43">
        <f t="shared" si="268"/>
        <v>0</v>
      </c>
      <c r="H2138" s="44">
        <f t="shared" si="268"/>
        <v>0</v>
      </c>
      <c r="I2138" s="45">
        <f>J2138+K2138+L2138+M2138</f>
        <v>0</v>
      </c>
      <c r="J2138" s="46">
        <f>J2149+J2160+J2171</f>
        <v>0</v>
      </c>
      <c r="K2138" s="46">
        <f>K2149+K2160+K2171</f>
        <v>0</v>
      </c>
      <c r="L2138" s="46">
        <f>L2149+L2160+L2171</f>
        <v>0</v>
      </c>
      <c r="M2138" s="47">
        <f>M2149+M2160+M2171</f>
        <v>0</v>
      </c>
    </row>
    <row r="2139" spans="1:13" ht="30" customHeight="1" outlineLevel="1" x14ac:dyDescent="0.25">
      <c r="A2139" s="51" t="s">
        <v>37</v>
      </c>
      <c r="B2139" s="52">
        <v>3</v>
      </c>
      <c r="C2139" s="53" t="s">
        <v>38</v>
      </c>
      <c r="D2139" s="42">
        <f t="shared" ref="D2139:D2147" si="269">E2139+F2139+G2139+H2139</f>
        <v>0</v>
      </c>
      <c r="E2139" s="54">
        <f t="shared" si="268"/>
        <v>0</v>
      </c>
      <c r="F2139" s="54">
        <f t="shared" si="268"/>
        <v>0</v>
      </c>
      <c r="G2139" s="54">
        <f t="shared" si="268"/>
        <v>0</v>
      </c>
      <c r="H2139" s="55">
        <f t="shared" si="268"/>
        <v>0</v>
      </c>
      <c r="I2139" s="45">
        <f t="shared" ref="I2139:I2147" si="270">J2139+K2139+L2139+M2139</f>
        <v>0</v>
      </c>
      <c r="J2139" s="56">
        <f>J2140+J2141+J2142</f>
        <v>0</v>
      </c>
      <c r="K2139" s="56">
        <f>K2140+K2141+K2142</f>
        <v>0</v>
      </c>
      <c r="L2139" s="56">
        <f>L2140+L2141+L2142</f>
        <v>0</v>
      </c>
      <c r="M2139" s="57">
        <f>M2140+M2141+M2142</f>
        <v>0</v>
      </c>
    </row>
    <row r="2140" spans="1:13" ht="45" customHeight="1" outlineLevel="1" x14ac:dyDescent="0.25">
      <c r="A2140" s="58" t="s">
        <v>39</v>
      </c>
      <c r="B2140" s="59" t="s">
        <v>40</v>
      </c>
      <c r="C2140" s="60" t="s">
        <v>38</v>
      </c>
      <c r="D2140" s="42">
        <f t="shared" si="269"/>
        <v>0</v>
      </c>
      <c r="E2140" s="61">
        <f t="shared" si="268"/>
        <v>0</v>
      </c>
      <c r="F2140" s="61">
        <f t="shared" si="268"/>
        <v>0</v>
      </c>
      <c r="G2140" s="61">
        <f t="shared" si="268"/>
        <v>0</v>
      </c>
      <c r="H2140" s="62">
        <f t="shared" si="268"/>
        <v>0</v>
      </c>
      <c r="I2140" s="45">
        <f t="shared" si="270"/>
        <v>0</v>
      </c>
      <c r="J2140" s="63">
        <f t="shared" ref="J2140:M2146" si="271">J2151+J2162+J2173</f>
        <v>0</v>
      </c>
      <c r="K2140" s="63">
        <f t="shared" si="271"/>
        <v>0</v>
      </c>
      <c r="L2140" s="63">
        <f t="shared" si="271"/>
        <v>0</v>
      </c>
      <c r="M2140" s="64">
        <f t="shared" si="271"/>
        <v>0</v>
      </c>
    </row>
    <row r="2141" spans="1:13" ht="45" customHeight="1" outlineLevel="1" x14ac:dyDescent="0.25">
      <c r="A2141" s="58" t="s">
        <v>41</v>
      </c>
      <c r="B2141" s="65" t="s">
        <v>42</v>
      </c>
      <c r="C2141" s="60" t="s">
        <v>38</v>
      </c>
      <c r="D2141" s="42">
        <f t="shared" si="269"/>
        <v>0</v>
      </c>
      <c r="E2141" s="61">
        <f t="shared" si="268"/>
        <v>0</v>
      </c>
      <c r="F2141" s="61">
        <f t="shared" si="268"/>
        <v>0</v>
      </c>
      <c r="G2141" s="61">
        <f t="shared" si="268"/>
        <v>0</v>
      </c>
      <c r="H2141" s="62">
        <f t="shared" si="268"/>
        <v>0</v>
      </c>
      <c r="I2141" s="45">
        <f t="shared" si="270"/>
        <v>0</v>
      </c>
      <c r="J2141" s="63">
        <f t="shared" si="271"/>
        <v>0</v>
      </c>
      <c r="K2141" s="63">
        <f t="shared" si="271"/>
        <v>0</v>
      </c>
      <c r="L2141" s="63">
        <f t="shared" si="271"/>
        <v>0</v>
      </c>
      <c r="M2141" s="64">
        <f t="shared" si="271"/>
        <v>0</v>
      </c>
    </row>
    <row r="2142" spans="1:13" ht="30" customHeight="1" outlineLevel="1" x14ac:dyDescent="0.25">
      <c r="A2142" s="58" t="s">
        <v>43</v>
      </c>
      <c r="B2142" s="65" t="s">
        <v>44</v>
      </c>
      <c r="C2142" s="60" t="s">
        <v>45</v>
      </c>
      <c r="D2142" s="42">
        <f t="shared" si="269"/>
        <v>0</v>
      </c>
      <c r="E2142" s="61">
        <f t="shared" si="268"/>
        <v>0</v>
      </c>
      <c r="F2142" s="61">
        <f t="shared" si="268"/>
        <v>0</v>
      </c>
      <c r="G2142" s="61">
        <f t="shared" si="268"/>
        <v>0</v>
      </c>
      <c r="H2142" s="62">
        <f t="shared" si="268"/>
        <v>0</v>
      </c>
      <c r="I2142" s="45">
        <f t="shared" si="270"/>
        <v>0</v>
      </c>
      <c r="J2142" s="63">
        <f t="shared" si="271"/>
        <v>0</v>
      </c>
      <c r="K2142" s="63">
        <f t="shared" si="271"/>
        <v>0</v>
      </c>
      <c r="L2142" s="63">
        <f t="shared" si="271"/>
        <v>0</v>
      </c>
      <c r="M2142" s="64">
        <f t="shared" si="271"/>
        <v>0</v>
      </c>
    </row>
    <row r="2143" spans="1:13" ht="30" customHeight="1" outlineLevel="1" x14ac:dyDescent="0.25">
      <c r="A2143" s="66" t="s">
        <v>46</v>
      </c>
      <c r="B2143" s="172">
        <v>4</v>
      </c>
      <c r="C2143" s="67" t="s">
        <v>47</v>
      </c>
      <c r="D2143" s="42">
        <f t="shared" si="269"/>
        <v>0</v>
      </c>
      <c r="E2143" s="43">
        <f t="shared" si="268"/>
        <v>0</v>
      </c>
      <c r="F2143" s="43">
        <f t="shared" si="268"/>
        <v>0</v>
      </c>
      <c r="G2143" s="43">
        <f t="shared" si="268"/>
        <v>0</v>
      </c>
      <c r="H2143" s="44">
        <f t="shared" si="268"/>
        <v>0</v>
      </c>
      <c r="I2143" s="45">
        <f t="shared" si="270"/>
        <v>0</v>
      </c>
      <c r="J2143" s="46">
        <f t="shared" si="271"/>
        <v>0</v>
      </c>
      <c r="K2143" s="46">
        <f t="shared" si="271"/>
        <v>0</v>
      </c>
      <c r="L2143" s="46">
        <f t="shared" si="271"/>
        <v>0</v>
      </c>
      <c r="M2143" s="47">
        <f t="shared" si="271"/>
        <v>0</v>
      </c>
    </row>
    <row r="2144" spans="1:13" ht="15.75" customHeight="1" outlineLevel="1" x14ac:dyDescent="0.25">
      <c r="A2144" s="200" t="s">
        <v>48</v>
      </c>
      <c r="B2144" s="68" t="s">
        <v>49</v>
      </c>
      <c r="C2144" s="69" t="s">
        <v>50</v>
      </c>
      <c r="D2144" s="127">
        <f t="shared" si="269"/>
        <v>0</v>
      </c>
      <c r="E2144" s="61">
        <f t="shared" si="268"/>
        <v>0</v>
      </c>
      <c r="F2144" s="61">
        <f t="shared" si="268"/>
        <v>0</v>
      </c>
      <c r="G2144" s="61">
        <f t="shared" si="268"/>
        <v>0</v>
      </c>
      <c r="H2144" s="62">
        <f t="shared" si="268"/>
        <v>0</v>
      </c>
      <c r="I2144" s="91">
        <f t="shared" si="270"/>
        <v>0</v>
      </c>
      <c r="J2144" s="63">
        <f t="shared" si="271"/>
        <v>0</v>
      </c>
      <c r="K2144" s="63">
        <f t="shared" si="271"/>
        <v>0</v>
      </c>
      <c r="L2144" s="63">
        <f t="shared" si="271"/>
        <v>0</v>
      </c>
      <c r="M2144" s="64">
        <f t="shared" si="271"/>
        <v>0</v>
      </c>
    </row>
    <row r="2145" spans="1:13" ht="30" customHeight="1" outlineLevel="1" x14ac:dyDescent="0.25">
      <c r="A2145" s="201"/>
      <c r="B2145" s="68" t="s">
        <v>51</v>
      </c>
      <c r="C2145" s="69" t="s">
        <v>47</v>
      </c>
      <c r="D2145" s="127">
        <f t="shared" si="269"/>
        <v>0</v>
      </c>
      <c r="E2145" s="61">
        <f t="shared" si="268"/>
        <v>0</v>
      </c>
      <c r="F2145" s="61">
        <f t="shared" si="268"/>
        <v>0</v>
      </c>
      <c r="G2145" s="61">
        <f t="shared" si="268"/>
        <v>0</v>
      </c>
      <c r="H2145" s="62">
        <f t="shared" si="268"/>
        <v>0</v>
      </c>
      <c r="I2145" s="91">
        <f t="shared" si="270"/>
        <v>0</v>
      </c>
      <c r="J2145" s="63">
        <f t="shared" si="271"/>
        <v>0</v>
      </c>
      <c r="K2145" s="63">
        <f t="shared" si="271"/>
        <v>0</v>
      </c>
      <c r="L2145" s="63">
        <f t="shared" si="271"/>
        <v>0</v>
      </c>
      <c r="M2145" s="64">
        <f t="shared" si="271"/>
        <v>0</v>
      </c>
    </row>
    <row r="2146" spans="1:13" ht="45" customHeight="1" outlineLevel="1" x14ac:dyDescent="0.25">
      <c r="A2146" s="70" t="s">
        <v>52</v>
      </c>
      <c r="B2146" s="68" t="s">
        <v>53</v>
      </c>
      <c r="C2146" s="69" t="s">
        <v>47</v>
      </c>
      <c r="D2146" s="127">
        <f t="shared" si="269"/>
        <v>0</v>
      </c>
      <c r="E2146" s="61">
        <f t="shared" si="268"/>
        <v>0</v>
      </c>
      <c r="F2146" s="61">
        <f t="shared" si="268"/>
        <v>0</v>
      </c>
      <c r="G2146" s="61">
        <f t="shared" si="268"/>
        <v>0</v>
      </c>
      <c r="H2146" s="62">
        <f t="shared" si="268"/>
        <v>0</v>
      </c>
      <c r="I2146" s="91">
        <f t="shared" si="270"/>
        <v>0</v>
      </c>
      <c r="J2146" s="63">
        <f t="shared" si="271"/>
        <v>0</v>
      </c>
      <c r="K2146" s="63">
        <f t="shared" si="271"/>
        <v>0</v>
      </c>
      <c r="L2146" s="63">
        <f t="shared" si="271"/>
        <v>0</v>
      </c>
      <c r="M2146" s="64">
        <f t="shared" si="271"/>
        <v>0</v>
      </c>
    </row>
    <row r="2147" spans="1:13" ht="30.75" customHeight="1" outlineLevel="1" thickBot="1" x14ac:dyDescent="0.3">
      <c r="A2147" s="71" t="s">
        <v>54</v>
      </c>
      <c r="B2147" s="72">
        <v>5</v>
      </c>
      <c r="C2147" s="73" t="s">
        <v>55</v>
      </c>
      <c r="D2147" s="74">
        <f t="shared" si="269"/>
        <v>0</v>
      </c>
      <c r="E2147" s="75">
        <f>E2158+E2180</f>
        <v>0</v>
      </c>
      <c r="F2147" s="75">
        <f>F2158+F2180</f>
        <v>0</v>
      </c>
      <c r="G2147" s="75">
        <f>G2158+G2180</f>
        <v>0</v>
      </c>
      <c r="H2147" s="76">
        <f>H2158+H2180</f>
        <v>0</v>
      </c>
      <c r="I2147" s="77">
        <f t="shared" si="270"/>
        <v>0</v>
      </c>
      <c r="J2147" s="78">
        <f>J2158+J2169+J2180</f>
        <v>0</v>
      </c>
      <c r="K2147" s="78">
        <f>K2158+K2169+K2180</f>
        <v>0</v>
      </c>
      <c r="L2147" s="78">
        <f>L2158+L2169+L2180</f>
        <v>0</v>
      </c>
      <c r="M2147" s="79">
        <f>M2158+M2169+M2180</f>
        <v>0</v>
      </c>
    </row>
    <row r="2148" spans="1:13" ht="71.25" customHeight="1" outlineLevel="1" x14ac:dyDescent="0.25">
      <c r="A2148" s="26" t="s">
        <v>56</v>
      </c>
      <c r="B2148" s="27">
        <v>6</v>
      </c>
      <c r="C2148" s="28"/>
      <c r="D2148" s="29"/>
      <c r="E2148" s="30"/>
      <c r="F2148" s="30"/>
      <c r="G2148" s="30"/>
      <c r="H2148" s="31"/>
      <c r="I2148" s="32">
        <f>J2148+K2148+L2148+M2148</f>
        <v>0</v>
      </c>
      <c r="J2148" s="33">
        <f>J2149+J2150+J2154+J2158</f>
        <v>0</v>
      </c>
      <c r="K2148" s="33">
        <f>K2149+K2150+K2154+K2158</f>
        <v>0</v>
      </c>
      <c r="L2148" s="33">
        <f>L2149+L2150+L2154+L2158</f>
        <v>0</v>
      </c>
      <c r="M2148" s="34">
        <f>M2149+M2150+M2154+M2158</f>
        <v>0</v>
      </c>
    </row>
    <row r="2149" spans="1:13" ht="15.75" customHeight="1" outlineLevel="1" x14ac:dyDescent="0.25">
      <c r="A2149" s="40" t="s">
        <v>57</v>
      </c>
      <c r="B2149" s="172">
        <v>7</v>
      </c>
      <c r="C2149" s="41" t="s">
        <v>36</v>
      </c>
      <c r="D2149" s="42">
        <v>0</v>
      </c>
      <c r="E2149" s="61">
        <f>ROUND(D2149/4,0)</f>
        <v>0</v>
      </c>
      <c r="F2149" s="61">
        <f>ROUND(D2149/4,0)</f>
        <v>0</v>
      </c>
      <c r="G2149" s="61">
        <f>ROUND(D2149/4,0)</f>
        <v>0</v>
      </c>
      <c r="H2149" s="62">
        <f>D2149-E2149-F2149-G2149</f>
        <v>0</v>
      </c>
      <c r="I2149" s="45">
        <f>J2149+K2149+L2149+M2149</f>
        <v>0</v>
      </c>
      <c r="J2149" s="46">
        <v>0</v>
      </c>
      <c r="K2149" s="46">
        <v>0</v>
      </c>
      <c r="L2149" s="46">
        <v>0</v>
      </c>
      <c r="M2149" s="46">
        <v>0</v>
      </c>
    </row>
    <row r="2150" spans="1:13" ht="15.75" customHeight="1" outlineLevel="1" x14ac:dyDescent="0.25">
      <c r="A2150" s="51" t="s">
        <v>58</v>
      </c>
      <c r="B2150" s="172">
        <v>8</v>
      </c>
      <c r="C2150" s="41" t="s">
        <v>38</v>
      </c>
      <c r="D2150" s="42">
        <f>E2150+F2150+G2150+H2150</f>
        <v>0</v>
      </c>
      <c r="E2150" s="54">
        <f>E2151+E2152+ROUND(E2153*2.9,0)</f>
        <v>0</v>
      </c>
      <c r="F2150" s="54">
        <f>F2151+F2152+ROUND(F2153*2.9,0)</f>
        <v>0</v>
      </c>
      <c r="G2150" s="54">
        <f>G2151+G2152+ROUND(G2153*2.9,0)</f>
        <v>0</v>
      </c>
      <c r="H2150" s="55">
        <f>H2151+H2152+ROUND(H2153*2.9,0)</f>
        <v>0</v>
      </c>
      <c r="I2150" s="45">
        <f t="shared" ref="I2150:I2158" si="272">J2150+K2150+L2150+M2150</f>
        <v>0</v>
      </c>
      <c r="J2150" s="56">
        <f>J2151+J2152+J2153</f>
        <v>0</v>
      </c>
      <c r="K2150" s="56">
        <f>K2151+K2152+K2153</f>
        <v>0</v>
      </c>
      <c r="L2150" s="56">
        <f>L2151+L2152+L2153</f>
        <v>0</v>
      </c>
      <c r="M2150" s="57">
        <f>M2151+M2152+M2153</f>
        <v>0</v>
      </c>
    </row>
    <row r="2151" spans="1:13" ht="30" customHeight="1" outlineLevel="1" x14ac:dyDescent="0.25">
      <c r="A2151" s="58" t="s">
        <v>59</v>
      </c>
      <c r="B2151" s="65" t="s">
        <v>60</v>
      </c>
      <c r="C2151" s="60" t="s">
        <v>38</v>
      </c>
      <c r="D2151" s="127">
        <v>0</v>
      </c>
      <c r="E2151" s="164">
        <f>ROUND(D2151/4,0)</f>
        <v>0</v>
      </c>
      <c r="F2151" s="164">
        <f>ROUND(D2151/4,0)</f>
        <v>0</v>
      </c>
      <c r="G2151" s="164">
        <f>ROUND(D2151/4,0)</f>
        <v>0</v>
      </c>
      <c r="H2151" s="165">
        <f t="shared" ref="H2151:H2156" si="273">D2151-E2151-F2151-G2151</f>
        <v>0</v>
      </c>
      <c r="I2151" s="45">
        <f t="shared" si="272"/>
        <v>0</v>
      </c>
      <c r="J2151" s="63"/>
      <c r="K2151" s="63"/>
      <c r="L2151" s="63"/>
      <c r="M2151" s="64"/>
    </row>
    <row r="2152" spans="1:13" ht="30" customHeight="1" outlineLevel="1" x14ac:dyDescent="0.25">
      <c r="A2152" s="58" t="s">
        <v>61</v>
      </c>
      <c r="B2152" s="65" t="s">
        <v>62</v>
      </c>
      <c r="C2152" s="60" t="s">
        <v>38</v>
      </c>
      <c r="D2152" s="127">
        <v>0</v>
      </c>
      <c r="E2152" s="164">
        <f>ROUND(D2152/4,0)</f>
        <v>0</v>
      </c>
      <c r="F2152" s="164">
        <f>ROUND(D2152/4,0)</f>
        <v>0</v>
      </c>
      <c r="G2152" s="164">
        <f>ROUND(D2152/4,0)</f>
        <v>0</v>
      </c>
      <c r="H2152" s="165">
        <f t="shared" si="273"/>
        <v>0</v>
      </c>
      <c r="I2152" s="45">
        <f t="shared" si="272"/>
        <v>0</v>
      </c>
      <c r="J2152" s="63"/>
      <c r="K2152" s="63"/>
      <c r="L2152" s="63"/>
      <c r="M2152" s="64"/>
    </row>
    <row r="2153" spans="1:13" ht="15.75" customHeight="1" outlineLevel="1" x14ac:dyDescent="0.25">
      <c r="A2153" s="58" t="s">
        <v>63</v>
      </c>
      <c r="B2153" s="65" t="s">
        <v>64</v>
      </c>
      <c r="C2153" s="60" t="s">
        <v>45</v>
      </c>
      <c r="D2153" s="127">
        <v>0</v>
      </c>
      <c r="E2153" s="164">
        <f>ROUND(D2153/4,0)</f>
        <v>0</v>
      </c>
      <c r="F2153" s="164">
        <f>ROUND(D2153/4,0)</f>
        <v>0</v>
      </c>
      <c r="G2153" s="164">
        <f>ROUND(D2153/4,0)</f>
        <v>0</v>
      </c>
      <c r="H2153" s="165">
        <f t="shared" si="273"/>
        <v>0</v>
      </c>
      <c r="I2153" s="45">
        <f t="shared" si="272"/>
        <v>0</v>
      </c>
      <c r="J2153" s="63"/>
      <c r="K2153" s="63"/>
      <c r="L2153" s="63"/>
      <c r="M2153" s="63"/>
    </row>
    <row r="2154" spans="1:13" ht="30" customHeight="1" outlineLevel="1" x14ac:dyDescent="0.25">
      <c r="A2154" s="66" t="s">
        <v>65</v>
      </c>
      <c r="B2154" s="172">
        <v>9</v>
      </c>
      <c r="C2154" s="67" t="s">
        <v>47</v>
      </c>
      <c r="D2154" s="42">
        <f>D2157</f>
        <v>0</v>
      </c>
      <c r="E2154" s="166">
        <f>E2157</f>
        <v>0</v>
      </c>
      <c r="F2154" s="166">
        <v>0</v>
      </c>
      <c r="G2154" s="166">
        <v>0</v>
      </c>
      <c r="H2154" s="165">
        <f t="shared" si="273"/>
        <v>0</v>
      </c>
      <c r="I2154" s="45">
        <f t="shared" si="272"/>
        <v>0</v>
      </c>
      <c r="J2154" s="46">
        <f>J2157</f>
        <v>0</v>
      </c>
      <c r="K2154" s="46">
        <v>0</v>
      </c>
      <c r="L2154" s="46">
        <v>0</v>
      </c>
      <c r="M2154" s="47">
        <v>0</v>
      </c>
    </row>
    <row r="2155" spans="1:13" ht="15.75" customHeight="1" outlineLevel="1" x14ac:dyDescent="0.25">
      <c r="A2155" s="200" t="s">
        <v>66</v>
      </c>
      <c r="B2155" s="68" t="s">
        <v>67</v>
      </c>
      <c r="C2155" s="69" t="s">
        <v>50</v>
      </c>
      <c r="D2155" s="167">
        <v>0</v>
      </c>
      <c r="E2155" s="168">
        <v>0</v>
      </c>
      <c r="F2155" s="168">
        <v>0</v>
      </c>
      <c r="G2155" s="168">
        <v>0</v>
      </c>
      <c r="H2155" s="165">
        <f t="shared" si="273"/>
        <v>0</v>
      </c>
      <c r="I2155" s="91">
        <f t="shared" si="272"/>
        <v>0</v>
      </c>
      <c r="J2155" s="63">
        <v>0</v>
      </c>
      <c r="K2155" s="63">
        <v>0</v>
      </c>
      <c r="L2155" s="63">
        <v>0</v>
      </c>
      <c r="M2155" s="64">
        <v>0</v>
      </c>
    </row>
    <row r="2156" spans="1:13" ht="30" customHeight="1" outlineLevel="1" x14ac:dyDescent="0.25">
      <c r="A2156" s="201"/>
      <c r="B2156" s="68" t="s">
        <v>68</v>
      </c>
      <c r="C2156" s="69" t="s">
        <v>47</v>
      </c>
      <c r="D2156" s="167">
        <v>0</v>
      </c>
      <c r="E2156" s="168">
        <v>0</v>
      </c>
      <c r="F2156" s="168">
        <v>0</v>
      </c>
      <c r="G2156" s="168">
        <v>0</v>
      </c>
      <c r="H2156" s="165">
        <f t="shared" si="273"/>
        <v>0</v>
      </c>
      <c r="I2156" s="91">
        <f t="shared" si="272"/>
        <v>0</v>
      </c>
      <c r="J2156" s="63">
        <v>0</v>
      </c>
      <c r="K2156" s="63">
        <v>0</v>
      </c>
      <c r="L2156" s="63">
        <v>0</v>
      </c>
      <c r="M2156" s="64">
        <v>0</v>
      </c>
    </row>
    <row r="2157" spans="1:13" ht="30" customHeight="1" outlineLevel="1" x14ac:dyDescent="0.25">
      <c r="A2157" s="70" t="s">
        <v>69</v>
      </c>
      <c r="B2157" s="68" t="s">
        <v>70</v>
      </c>
      <c r="C2157" s="69" t="s">
        <v>47</v>
      </c>
      <c r="D2157" s="167">
        <v>0</v>
      </c>
      <c r="E2157" s="168">
        <v>0</v>
      </c>
      <c r="F2157" s="168">
        <v>0</v>
      </c>
      <c r="G2157" s="168">
        <v>0</v>
      </c>
      <c r="H2157" s="165">
        <v>0</v>
      </c>
      <c r="I2157" s="91">
        <f t="shared" si="272"/>
        <v>0</v>
      </c>
      <c r="J2157" s="63">
        <v>0</v>
      </c>
      <c r="K2157" s="63">
        <v>0</v>
      </c>
      <c r="L2157" s="63">
        <v>0</v>
      </c>
      <c r="M2157" s="64">
        <v>0</v>
      </c>
    </row>
    <row r="2158" spans="1:13" ht="16.5" customHeight="1" outlineLevel="1" thickBot="1" x14ac:dyDescent="0.3">
      <c r="A2158" s="71" t="s">
        <v>71</v>
      </c>
      <c r="B2158" s="72">
        <v>10</v>
      </c>
      <c r="C2158" s="73" t="s">
        <v>55</v>
      </c>
      <c r="D2158" s="74">
        <v>0</v>
      </c>
      <c r="E2158" s="169">
        <f>ROUND(D2158/4,0)</f>
        <v>0</v>
      </c>
      <c r="F2158" s="169">
        <f>ROUND(D2158/4,0)</f>
        <v>0</v>
      </c>
      <c r="G2158" s="169">
        <f>ROUND(D2158/4,0)</f>
        <v>0</v>
      </c>
      <c r="H2158" s="170">
        <f>D2158-E2158-F2158-G2158</f>
        <v>0</v>
      </c>
      <c r="I2158" s="77">
        <f t="shared" si="272"/>
        <v>0</v>
      </c>
      <c r="J2158" s="78">
        <v>0</v>
      </c>
      <c r="K2158" s="78">
        <v>0</v>
      </c>
      <c r="L2158" s="78">
        <v>0</v>
      </c>
      <c r="M2158" s="79">
        <v>0</v>
      </c>
    </row>
    <row r="2159" spans="1:13" ht="71.25" customHeight="1" outlineLevel="1" x14ac:dyDescent="0.25">
      <c r="A2159" s="26" t="s">
        <v>72</v>
      </c>
      <c r="B2159" s="27">
        <v>11</v>
      </c>
      <c r="C2159" s="28"/>
      <c r="D2159" s="99" t="s">
        <v>73</v>
      </c>
      <c r="E2159" s="30" t="s">
        <v>73</v>
      </c>
      <c r="F2159" s="30" t="s">
        <v>73</v>
      </c>
      <c r="G2159" s="30" t="s">
        <v>73</v>
      </c>
      <c r="H2159" s="30" t="s">
        <v>73</v>
      </c>
      <c r="I2159" s="32">
        <f>J2159+K2159+L2159+M2159</f>
        <v>0</v>
      </c>
      <c r="J2159" s="33">
        <f>J2160+J2161+J2165+J2169</f>
        <v>0</v>
      </c>
      <c r="K2159" s="33">
        <f>K2160+K2161+K2165+K2169</f>
        <v>0</v>
      </c>
      <c r="L2159" s="33">
        <f>L2160+L2161+L2165+L2169</f>
        <v>0</v>
      </c>
      <c r="M2159" s="34">
        <f>M2160+M2161+M2165+M2169</f>
        <v>0</v>
      </c>
    </row>
    <row r="2160" spans="1:13" ht="15.75" customHeight="1" outlineLevel="1" x14ac:dyDescent="0.25">
      <c r="A2160" s="40" t="s">
        <v>57</v>
      </c>
      <c r="B2160" s="172">
        <v>12</v>
      </c>
      <c r="C2160" s="41" t="s">
        <v>36</v>
      </c>
      <c r="D2160" s="42" t="s">
        <v>73</v>
      </c>
      <c r="E2160" s="43" t="s">
        <v>73</v>
      </c>
      <c r="F2160" s="43" t="s">
        <v>73</v>
      </c>
      <c r="G2160" s="43" t="s">
        <v>73</v>
      </c>
      <c r="H2160" s="44" t="s">
        <v>73</v>
      </c>
      <c r="I2160" s="45">
        <f>J2160+K2160+L2160+M2160</f>
        <v>0</v>
      </c>
      <c r="J2160" s="46"/>
      <c r="K2160" s="46"/>
      <c r="L2160" s="46"/>
      <c r="M2160" s="46"/>
    </row>
    <row r="2161" spans="1:13" ht="15.75" customHeight="1" outlineLevel="1" x14ac:dyDescent="0.25">
      <c r="A2161" s="51" t="s">
        <v>58</v>
      </c>
      <c r="B2161" s="172">
        <v>13</v>
      </c>
      <c r="C2161" s="41" t="s">
        <v>38</v>
      </c>
      <c r="D2161" s="42" t="s">
        <v>73</v>
      </c>
      <c r="E2161" s="54" t="s">
        <v>73</v>
      </c>
      <c r="F2161" s="54" t="s">
        <v>73</v>
      </c>
      <c r="G2161" s="54" t="s">
        <v>73</v>
      </c>
      <c r="H2161" s="55" t="s">
        <v>73</v>
      </c>
      <c r="I2161" s="45">
        <f t="shared" ref="I2161:I2169" si="274">J2161+K2161+L2161+M2161</f>
        <v>0</v>
      </c>
      <c r="J2161" s="56"/>
      <c r="K2161" s="56"/>
      <c r="L2161" s="56"/>
      <c r="M2161" s="57"/>
    </row>
    <row r="2162" spans="1:13" ht="30" customHeight="1" outlineLevel="1" x14ac:dyDescent="0.25">
      <c r="A2162" s="58" t="s">
        <v>59</v>
      </c>
      <c r="B2162" s="65" t="s">
        <v>74</v>
      </c>
      <c r="C2162" s="60" t="s">
        <v>38</v>
      </c>
      <c r="D2162" s="42" t="s">
        <v>73</v>
      </c>
      <c r="E2162" s="61" t="s">
        <v>73</v>
      </c>
      <c r="F2162" s="61" t="s">
        <v>73</v>
      </c>
      <c r="G2162" s="61" t="s">
        <v>73</v>
      </c>
      <c r="H2162" s="62" t="s">
        <v>73</v>
      </c>
      <c r="I2162" s="45">
        <f t="shared" si="274"/>
        <v>0</v>
      </c>
      <c r="J2162" s="63"/>
      <c r="K2162" s="63"/>
      <c r="L2162" s="63"/>
      <c r="M2162" s="64"/>
    </row>
    <row r="2163" spans="1:13" ht="30" customHeight="1" outlineLevel="1" x14ac:dyDescent="0.25">
      <c r="A2163" s="58" t="s">
        <v>61</v>
      </c>
      <c r="B2163" s="65" t="s">
        <v>75</v>
      </c>
      <c r="C2163" s="60" t="s">
        <v>38</v>
      </c>
      <c r="D2163" s="42" t="s">
        <v>73</v>
      </c>
      <c r="E2163" s="61" t="s">
        <v>73</v>
      </c>
      <c r="F2163" s="61" t="s">
        <v>73</v>
      </c>
      <c r="G2163" s="61" t="s">
        <v>73</v>
      </c>
      <c r="H2163" s="62" t="s">
        <v>73</v>
      </c>
      <c r="I2163" s="45">
        <f t="shared" si="274"/>
        <v>0</v>
      </c>
      <c r="J2163" s="63"/>
      <c r="K2163" s="63"/>
      <c r="L2163" s="63"/>
      <c r="M2163" s="64"/>
    </row>
    <row r="2164" spans="1:13" ht="15.75" customHeight="1" outlineLevel="1" x14ac:dyDescent="0.25">
      <c r="A2164" s="58" t="s">
        <v>63</v>
      </c>
      <c r="B2164" s="65" t="s">
        <v>76</v>
      </c>
      <c r="C2164" s="60" t="s">
        <v>45</v>
      </c>
      <c r="D2164" s="42" t="s">
        <v>73</v>
      </c>
      <c r="E2164" s="61" t="s">
        <v>73</v>
      </c>
      <c r="F2164" s="61" t="s">
        <v>73</v>
      </c>
      <c r="G2164" s="61" t="s">
        <v>73</v>
      </c>
      <c r="H2164" s="62" t="s">
        <v>73</v>
      </c>
      <c r="I2164" s="45">
        <f t="shared" si="274"/>
        <v>0</v>
      </c>
      <c r="J2164" s="63"/>
      <c r="K2164" s="63"/>
      <c r="L2164" s="63"/>
      <c r="M2164" s="63"/>
    </row>
    <row r="2165" spans="1:13" ht="30" customHeight="1" outlineLevel="1" x14ac:dyDescent="0.25">
      <c r="A2165" s="66" t="s">
        <v>65</v>
      </c>
      <c r="B2165" s="172">
        <v>14</v>
      </c>
      <c r="C2165" s="67" t="s">
        <v>47</v>
      </c>
      <c r="D2165" s="42" t="s">
        <v>73</v>
      </c>
      <c r="E2165" s="43" t="s">
        <v>73</v>
      </c>
      <c r="F2165" s="43" t="s">
        <v>73</v>
      </c>
      <c r="G2165" s="43" t="s">
        <v>73</v>
      </c>
      <c r="H2165" s="44" t="s">
        <v>73</v>
      </c>
      <c r="I2165" s="45">
        <f t="shared" si="274"/>
        <v>0</v>
      </c>
      <c r="J2165" s="46"/>
      <c r="K2165" s="46"/>
      <c r="L2165" s="46"/>
      <c r="M2165" s="47"/>
    </row>
    <row r="2166" spans="1:13" ht="15.75" customHeight="1" outlineLevel="1" x14ac:dyDescent="0.25">
      <c r="A2166" s="200" t="s">
        <v>66</v>
      </c>
      <c r="B2166" s="68" t="s">
        <v>77</v>
      </c>
      <c r="C2166" s="69" t="s">
        <v>50</v>
      </c>
      <c r="D2166" s="42" t="s">
        <v>73</v>
      </c>
      <c r="E2166" s="43" t="s">
        <v>73</v>
      </c>
      <c r="F2166" s="43" t="s">
        <v>73</v>
      </c>
      <c r="G2166" s="43" t="s">
        <v>73</v>
      </c>
      <c r="H2166" s="44" t="s">
        <v>73</v>
      </c>
      <c r="I2166" s="45">
        <f t="shared" si="274"/>
        <v>0</v>
      </c>
      <c r="J2166" s="56"/>
      <c r="K2166" s="56"/>
      <c r="L2166" s="56"/>
      <c r="M2166" s="57"/>
    </row>
    <row r="2167" spans="1:13" ht="30" customHeight="1" outlineLevel="1" x14ac:dyDescent="0.25">
      <c r="A2167" s="201"/>
      <c r="B2167" s="68" t="s">
        <v>78</v>
      </c>
      <c r="C2167" s="69" t="s">
        <v>47</v>
      </c>
      <c r="D2167" s="42" t="s">
        <v>73</v>
      </c>
      <c r="E2167" s="43" t="s">
        <v>73</v>
      </c>
      <c r="F2167" s="43" t="s">
        <v>73</v>
      </c>
      <c r="G2167" s="43" t="s">
        <v>73</v>
      </c>
      <c r="H2167" s="44" t="s">
        <v>73</v>
      </c>
      <c r="I2167" s="45">
        <f t="shared" si="274"/>
        <v>0</v>
      </c>
      <c r="J2167" s="56"/>
      <c r="K2167" s="56"/>
      <c r="L2167" s="56"/>
      <c r="M2167" s="57"/>
    </row>
    <row r="2168" spans="1:13" ht="30" customHeight="1" outlineLevel="1" x14ac:dyDescent="0.25">
      <c r="A2168" s="70" t="s">
        <v>69</v>
      </c>
      <c r="B2168" s="68" t="s">
        <v>79</v>
      </c>
      <c r="C2168" s="69" t="s">
        <v>47</v>
      </c>
      <c r="D2168" s="42" t="s">
        <v>73</v>
      </c>
      <c r="E2168" s="43" t="s">
        <v>73</v>
      </c>
      <c r="F2168" s="43" t="s">
        <v>73</v>
      </c>
      <c r="G2168" s="43" t="s">
        <v>73</v>
      </c>
      <c r="H2168" s="44" t="s">
        <v>73</v>
      </c>
      <c r="I2168" s="45">
        <f t="shared" si="274"/>
        <v>0</v>
      </c>
      <c r="J2168" s="56"/>
      <c r="K2168" s="56"/>
      <c r="L2168" s="56"/>
      <c r="M2168" s="57"/>
    </row>
    <row r="2169" spans="1:13" ht="16.5" customHeight="1" outlineLevel="1" thickBot="1" x14ac:dyDescent="0.3">
      <c r="A2169" s="71" t="s">
        <v>71</v>
      </c>
      <c r="B2169" s="72">
        <v>15</v>
      </c>
      <c r="C2169" s="73" t="s">
        <v>55</v>
      </c>
      <c r="D2169" s="74" t="s">
        <v>73</v>
      </c>
      <c r="E2169" s="75" t="s">
        <v>73</v>
      </c>
      <c r="F2169" s="75" t="s">
        <v>73</v>
      </c>
      <c r="G2169" s="75" t="s">
        <v>73</v>
      </c>
      <c r="H2169" s="76" t="s">
        <v>73</v>
      </c>
      <c r="I2169" s="77">
        <f t="shared" si="274"/>
        <v>0</v>
      </c>
      <c r="J2169" s="78"/>
      <c r="K2169" s="78"/>
      <c r="L2169" s="78"/>
      <c r="M2169" s="79"/>
    </row>
    <row r="2170" spans="1:13" ht="42.75" customHeight="1" outlineLevel="1" x14ac:dyDescent="0.25">
      <c r="A2170" s="26" t="s">
        <v>80</v>
      </c>
      <c r="B2170" s="27">
        <v>16</v>
      </c>
      <c r="C2170" s="28"/>
      <c r="D2170" s="99">
        <f>E2170+F2170+G2170+H2170</f>
        <v>0</v>
      </c>
      <c r="E2170" s="30">
        <f>E2171+E2172+E2176+E2180</f>
        <v>0</v>
      </c>
      <c r="F2170" s="30">
        <f>F2171+F2172+F2176+F2180</f>
        <v>0</v>
      </c>
      <c r="G2170" s="30">
        <f>G2171+G2172+G2176+G2180</f>
        <v>0</v>
      </c>
      <c r="H2170" s="31">
        <f>H2171+H2172+H2176+H2180</f>
        <v>0</v>
      </c>
      <c r="I2170" s="101">
        <f>J2170+K2170+L2170+M2170</f>
        <v>0</v>
      </c>
      <c r="J2170" s="33">
        <f>J2171+J2172+J2176+J2180</f>
        <v>0</v>
      </c>
      <c r="K2170" s="33">
        <f>K2171+K2172+K2176+K2180</f>
        <v>0</v>
      </c>
      <c r="L2170" s="33">
        <f>L2171+L2172+L2176+L2180</f>
        <v>0</v>
      </c>
      <c r="M2170" s="34">
        <f>M2171+M2172+M2176+M2180</f>
        <v>0</v>
      </c>
    </row>
    <row r="2171" spans="1:13" ht="15.75" customHeight="1" outlineLevel="1" x14ac:dyDescent="0.25">
      <c r="A2171" s="40" t="s">
        <v>57</v>
      </c>
      <c r="B2171" s="172">
        <v>17</v>
      </c>
      <c r="C2171" s="41" t="s">
        <v>36</v>
      </c>
      <c r="D2171" s="42">
        <f>E2171+F2171+G2171+H2171</f>
        <v>0</v>
      </c>
      <c r="E2171" s="43"/>
      <c r="F2171" s="43"/>
      <c r="G2171" s="43"/>
      <c r="H2171" s="44"/>
      <c r="I2171" s="45">
        <f>J2171+K2171+L2171+M2171</f>
        <v>0</v>
      </c>
      <c r="J2171" s="46"/>
      <c r="K2171" s="46"/>
      <c r="L2171" s="46"/>
      <c r="M2171" s="47"/>
    </row>
    <row r="2172" spans="1:13" ht="15.75" customHeight="1" outlineLevel="1" x14ac:dyDescent="0.25">
      <c r="A2172" s="51" t="s">
        <v>58</v>
      </c>
      <c r="B2172" s="172">
        <v>18</v>
      </c>
      <c r="C2172" s="41" t="s">
        <v>38</v>
      </c>
      <c r="D2172" s="42">
        <f t="shared" ref="D2172:D2180" si="275">E2172+F2172+G2172+H2172</f>
        <v>0</v>
      </c>
      <c r="E2172" s="54">
        <f>E2173+E2174+E2175</f>
        <v>0</v>
      </c>
      <c r="F2172" s="54">
        <f>F2173+F2174+F2175</f>
        <v>0</v>
      </c>
      <c r="G2172" s="54">
        <f>G2173+G2174+G2175</f>
        <v>0</v>
      </c>
      <c r="H2172" s="55">
        <f>H2173+H2174+H2175</f>
        <v>0</v>
      </c>
      <c r="I2172" s="45">
        <f t="shared" ref="I2172:I2180" si="276">J2172+K2172+L2172+M2172</f>
        <v>0</v>
      </c>
      <c r="J2172" s="56">
        <f>J2173+J2174+J2175</f>
        <v>0</v>
      </c>
      <c r="K2172" s="56">
        <f>K2173+K2174+K2175</f>
        <v>0</v>
      </c>
      <c r="L2172" s="56">
        <f>L2173+L2174+L2175</f>
        <v>0</v>
      </c>
      <c r="M2172" s="57">
        <f>M2173+M2174+M2175</f>
        <v>0</v>
      </c>
    </row>
    <row r="2173" spans="1:13" ht="30" customHeight="1" outlineLevel="1" x14ac:dyDescent="0.25">
      <c r="A2173" s="58" t="s">
        <v>59</v>
      </c>
      <c r="B2173" s="65" t="s">
        <v>81</v>
      </c>
      <c r="C2173" s="60" t="s">
        <v>38</v>
      </c>
      <c r="D2173" s="42">
        <f t="shared" si="275"/>
        <v>0</v>
      </c>
      <c r="E2173" s="61"/>
      <c r="F2173" s="61"/>
      <c r="G2173" s="61"/>
      <c r="H2173" s="62"/>
      <c r="I2173" s="45">
        <f t="shared" si="276"/>
        <v>0</v>
      </c>
      <c r="J2173" s="63"/>
      <c r="K2173" s="63"/>
      <c r="L2173" s="63"/>
      <c r="M2173" s="64"/>
    </row>
    <row r="2174" spans="1:13" ht="30" customHeight="1" outlineLevel="1" x14ac:dyDescent="0.25">
      <c r="A2174" s="58" t="s">
        <v>61</v>
      </c>
      <c r="B2174" s="65" t="s">
        <v>82</v>
      </c>
      <c r="C2174" s="60" t="s">
        <v>38</v>
      </c>
      <c r="D2174" s="42">
        <f t="shared" si="275"/>
        <v>0</v>
      </c>
      <c r="E2174" s="61"/>
      <c r="F2174" s="61"/>
      <c r="G2174" s="61"/>
      <c r="H2174" s="62"/>
      <c r="I2174" s="45">
        <f t="shared" si="276"/>
        <v>0</v>
      </c>
      <c r="J2174" s="63"/>
      <c r="K2174" s="63"/>
      <c r="L2174" s="63"/>
      <c r="M2174" s="64"/>
    </row>
    <row r="2175" spans="1:13" ht="15.75" customHeight="1" outlineLevel="1" x14ac:dyDescent="0.25">
      <c r="A2175" s="58" t="s">
        <v>63</v>
      </c>
      <c r="B2175" s="65" t="s">
        <v>83</v>
      </c>
      <c r="C2175" s="60" t="s">
        <v>45</v>
      </c>
      <c r="D2175" s="42">
        <f t="shared" si="275"/>
        <v>0</v>
      </c>
      <c r="E2175" s="61"/>
      <c r="F2175" s="61"/>
      <c r="G2175" s="61"/>
      <c r="H2175" s="62"/>
      <c r="I2175" s="45">
        <f t="shared" si="276"/>
        <v>0</v>
      </c>
      <c r="J2175" s="63"/>
      <c r="K2175" s="63"/>
      <c r="L2175" s="63"/>
      <c r="M2175" s="64"/>
    </row>
    <row r="2176" spans="1:13" ht="30" customHeight="1" outlineLevel="1" x14ac:dyDescent="0.25">
      <c r="A2176" s="66" t="s">
        <v>65</v>
      </c>
      <c r="B2176" s="172">
        <v>19</v>
      </c>
      <c r="C2176" s="67" t="s">
        <v>47</v>
      </c>
      <c r="D2176" s="42">
        <f t="shared" si="275"/>
        <v>0</v>
      </c>
      <c r="E2176" s="43"/>
      <c r="F2176" s="43"/>
      <c r="G2176" s="43"/>
      <c r="H2176" s="44"/>
      <c r="I2176" s="45">
        <f t="shared" si="276"/>
        <v>0</v>
      </c>
      <c r="J2176" s="46"/>
      <c r="K2176" s="46"/>
      <c r="L2176" s="46"/>
      <c r="M2176" s="47"/>
    </row>
    <row r="2177" spans="1:13" ht="15.75" customHeight="1" outlineLevel="1" x14ac:dyDescent="0.25">
      <c r="A2177" s="200" t="s">
        <v>66</v>
      </c>
      <c r="B2177" s="68" t="s">
        <v>84</v>
      </c>
      <c r="C2177" s="69" t="s">
        <v>50</v>
      </c>
      <c r="D2177" s="42">
        <f t="shared" si="275"/>
        <v>0</v>
      </c>
      <c r="E2177" s="43"/>
      <c r="F2177" s="43"/>
      <c r="G2177" s="43"/>
      <c r="H2177" s="44"/>
      <c r="I2177" s="45">
        <f t="shared" si="276"/>
        <v>0</v>
      </c>
      <c r="J2177" s="56"/>
      <c r="K2177" s="56"/>
      <c r="L2177" s="56"/>
      <c r="M2177" s="57"/>
    </row>
    <row r="2178" spans="1:13" ht="30" customHeight="1" outlineLevel="1" x14ac:dyDescent="0.25">
      <c r="A2178" s="201"/>
      <c r="B2178" s="68" t="s">
        <v>85</v>
      </c>
      <c r="C2178" s="69" t="s">
        <v>47</v>
      </c>
      <c r="D2178" s="42">
        <f t="shared" si="275"/>
        <v>0</v>
      </c>
      <c r="E2178" s="43"/>
      <c r="F2178" s="43"/>
      <c r="G2178" s="43"/>
      <c r="H2178" s="44"/>
      <c r="I2178" s="45">
        <f t="shared" si="276"/>
        <v>0</v>
      </c>
      <c r="J2178" s="56"/>
      <c r="K2178" s="56"/>
      <c r="L2178" s="56"/>
      <c r="M2178" s="57"/>
    </row>
    <row r="2179" spans="1:13" ht="30" customHeight="1" outlineLevel="1" x14ac:dyDescent="0.25">
      <c r="A2179" s="70" t="s">
        <v>69</v>
      </c>
      <c r="B2179" s="68" t="s">
        <v>86</v>
      </c>
      <c r="C2179" s="69" t="s">
        <v>47</v>
      </c>
      <c r="D2179" s="42">
        <f t="shared" si="275"/>
        <v>0</v>
      </c>
      <c r="E2179" s="43"/>
      <c r="F2179" s="43"/>
      <c r="G2179" s="43"/>
      <c r="H2179" s="44"/>
      <c r="I2179" s="45">
        <f t="shared" si="276"/>
        <v>0</v>
      </c>
      <c r="J2179" s="56"/>
      <c r="K2179" s="56"/>
      <c r="L2179" s="56"/>
      <c r="M2179" s="57"/>
    </row>
    <row r="2180" spans="1:13" ht="16.5" customHeight="1" outlineLevel="1" thickBot="1" x14ac:dyDescent="0.3">
      <c r="A2180" s="102" t="s">
        <v>71</v>
      </c>
      <c r="B2180" s="173">
        <v>20</v>
      </c>
      <c r="C2180" s="103" t="s">
        <v>55</v>
      </c>
      <c r="D2180" s="104">
        <f t="shared" si="275"/>
        <v>0</v>
      </c>
      <c r="E2180" s="105"/>
      <c r="F2180" s="105"/>
      <c r="G2180" s="105"/>
      <c r="H2180" s="106"/>
      <c r="I2180" s="107">
        <f t="shared" si="276"/>
        <v>0</v>
      </c>
      <c r="J2180" s="108"/>
      <c r="K2180" s="108"/>
      <c r="L2180" s="108"/>
      <c r="M2180" s="109"/>
    </row>
    <row r="2181" spans="1:13" ht="16.5" thickTop="1" x14ac:dyDescent="0.25">
      <c r="B2181" s="157"/>
      <c r="D2181" s="1"/>
      <c r="E2181" s="1"/>
      <c r="F2181" s="1"/>
      <c r="G2181" s="1"/>
      <c r="H2181" s="1"/>
    </row>
    <row r="2182" spans="1:13" ht="15.75" customHeight="1" outlineLevel="1" x14ac:dyDescent="0.25">
      <c r="B2182" s="157"/>
      <c r="D2182" s="1"/>
      <c r="E2182" s="1"/>
      <c r="F2182" s="1"/>
      <c r="G2182" s="1"/>
      <c r="H2182" s="1"/>
      <c r="K2182" s="174" t="s">
        <v>0</v>
      </c>
      <c r="L2182" s="174"/>
      <c r="M2182" s="174"/>
    </row>
    <row r="2183" spans="1:13" ht="15.75" customHeight="1" outlineLevel="1" x14ac:dyDescent="0.25">
      <c r="B2183" s="157"/>
      <c r="D2183" s="1"/>
      <c r="E2183" s="1"/>
      <c r="F2183" s="1"/>
      <c r="G2183" s="1"/>
      <c r="H2183" s="1"/>
      <c r="K2183" s="174" t="s">
        <v>1</v>
      </c>
      <c r="L2183" s="174"/>
      <c r="M2183" s="174"/>
    </row>
    <row r="2184" spans="1:13" ht="15.75" customHeight="1" outlineLevel="1" x14ac:dyDescent="0.25">
      <c r="B2184" s="157"/>
      <c r="D2184" s="1"/>
      <c r="E2184" s="1"/>
      <c r="F2184" s="1"/>
      <c r="G2184" s="1"/>
      <c r="H2184" s="1"/>
      <c r="K2184" s="174" t="s">
        <v>2</v>
      </c>
      <c r="L2184" s="174"/>
      <c r="M2184" s="174"/>
    </row>
    <row r="2185" spans="1:13" ht="15.75" customHeight="1" outlineLevel="1" x14ac:dyDescent="0.25">
      <c r="B2185" s="157"/>
      <c r="D2185" s="1"/>
      <c r="E2185" s="1"/>
      <c r="F2185" s="1"/>
      <c r="G2185" s="1"/>
      <c r="H2185" s="1"/>
      <c r="K2185" s="174" t="s">
        <v>3</v>
      </c>
      <c r="L2185" s="174"/>
      <c r="M2185" s="174"/>
    </row>
    <row r="2186" spans="1:13" ht="15.75" customHeight="1" outlineLevel="1" x14ac:dyDescent="0.25">
      <c r="B2186" s="157"/>
      <c r="D2186" s="1"/>
      <c r="E2186" s="1"/>
      <c r="F2186" s="1"/>
      <c r="G2186" s="1"/>
      <c r="H2186" s="1"/>
      <c r="K2186" s="174" t="s">
        <v>4</v>
      </c>
      <c r="L2186" s="174"/>
      <c r="M2186" s="174"/>
    </row>
    <row r="2187" spans="1:13" ht="15.75" customHeight="1" outlineLevel="1" x14ac:dyDescent="0.25">
      <c r="B2187" s="157"/>
      <c r="D2187" s="1"/>
      <c r="E2187" s="1"/>
      <c r="F2187" s="1"/>
      <c r="G2187" s="1"/>
      <c r="H2187" s="1"/>
      <c r="K2187" s="174" t="s">
        <v>5</v>
      </c>
      <c r="L2187" s="174"/>
      <c r="M2187" s="174"/>
    </row>
    <row r="2188" spans="1:13" ht="15.75" customHeight="1" outlineLevel="1" x14ac:dyDescent="0.25">
      <c r="B2188" s="157"/>
      <c r="D2188" s="1"/>
      <c r="E2188" s="1"/>
      <c r="F2188" s="1"/>
      <c r="G2188" s="1"/>
      <c r="H2188" s="1"/>
      <c r="K2188" s="174" t="s">
        <v>6</v>
      </c>
      <c r="L2188" s="174"/>
      <c r="M2188" s="174"/>
    </row>
    <row r="2189" spans="1:13" ht="15.75" customHeight="1" outlineLevel="1" x14ac:dyDescent="0.25">
      <c r="B2189" s="157"/>
      <c r="D2189" s="1"/>
      <c r="E2189" s="1"/>
      <c r="F2189" s="1"/>
      <c r="G2189" s="1"/>
      <c r="H2189" s="1"/>
      <c r="K2189" s="174" t="s">
        <v>7</v>
      </c>
      <c r="L2189" s="174"/>
      <c r="M2189" s="174"/>
    </row>
    <row r="2190" spans="1:13" ht="15.75" customHeight="1" outlineLevel="1" x14ac:dyDescent="0.25">
      <c r="B2190" s="157"/>
      <c r="D2190" s="1"/>
      <c r="E2190" s="1"/>
      <c r="F2190" s="1"/>
      <c r="G2190" s="1"/>
      <c r="H2190" s="1"/>
    </row>
    <row r="2191" spans="1:13" ht="16.5" customHeight="1" outlineLevel="1" x14ac:dyDescent="0.25">
      <c r="A2191" s="175" t="str">
        <f>$A$10</f>
        <v>Объёмы медицинской помощи по территориальной программе обязательного медицинского страхования на 2018 год</v>
      </c>
      <c r="B2191" s="175"/>
      <c r="C2191" s="175"/>
      <c r="D2191" s="175"/>
      <c r="E2191" s="175"/>
      <c r="F2191" s="175"/>
      <c r="G2191" s="175"/>
      <c r="H2191" s="175"/>
      <c r="I2191" s="175"/>
      <c r="J2191" s="175"/>
      <c r="K2191" s="175"/>
      <c r="L2191" s="175"/>
      <c r="M2191" s="175"/>
    </row>
    <row r="2192" spans="1:13" ht="16.5" customHeight="1" outlineLevel="1" x14ac:dyDescent="0.25">
      <c r="A2192" s="176" t="s">
        <v>118</v>
      </c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  <c r="L2192" s="176"/>
      <c r="M2192" s="176"/>
    </row>
    <row r="2193" spans="1:13" ht="16.5" customHeight="1" outlineLevel="1" x14ac:dyDescent="0.25">
      <c r="A2193" s="175" t="str">
        <f>$A$12</f>
        <v>для лиц, застрахованных в филиале АО "ГСМК "Сахамедстрах" в г. Магадане Магаданской области</v>
      </c>
      <c r="B2193" s="175"/>
      <c r="C2193" s="175"/>
      <c r="D2193" s="175"/>
      <c r="E2193" s="175"/>
      <c r="F2193" s="175"/>
      <c r="G2193" s="175"/>
      <c r="H2193" s="175"/>
      <c r="I2193" s="175"/>
      <c r="J2193" s="175"/>
      <c r="K2193" s="175"/>
      <c r="L2193" s="175"/>
      <c r="M2193" s="175"/>
    </row>
    <row r="2194" spans="1:13" ht="16.5" customHeight="1" outlineLevel="1" thickBot="1" x14ac:dyDescent="0.3">
      <c r="A2194" s="6"/>
      <c r="B2194" s="158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</row>
    <row r="2195" spans="1:13" ht="16.5" customHeight="1" outlineLevel="1" thickTop="1" x14ac:dyDescent="0.25">
      <c r="A2195" s="204" t="s">
        <v>11</v>
      </c>
      <c r="B2195" s="207" t="s">
        <v>12</v>
      </c>
      <c r="C2195" s="210" t="s">
        <v>13</v>
      </c>
      <c r="D2195" s="186" t="str">
        <f>$D$14</f>
        <v>Всего на 2018 год</v>
      </c>
      <c r="E2195" s="189" t="s">
        <v>15</v>
      </c>
      <c r="F2195" s="189"/>
      <c r="G2195" s="189"/>
      <c r="H2195" s="190"/>
      <c r="I2195" s="193" t="str">
        <f>$I$14</f>
        <v>Всего на 2018 год</v>
      </c>
      <c r="J2195" s="213" t="s">
        <v>16</v>
      </c>
      <c r="K2195" s="213"/>
      <c r="L2195" s="213"/>
      <c r="M2195" s="214"/>
    </row>
    <row r="2196" spans="1:13" ht="15.75" customHeight="1" outlineLevel="1" x14ac:dyDescent="0.25">
      <c r="A2196" s="205"/>
      <c r="B2196" s="208"/>
      <c r="C2196" s="211"/>
      <c r="D2196" s="187"/>
      <c r="E2196" s="191"/>
      <c r="F2196" s="191"/>
      <c r="G2196" s="191"/>
      <c r="H2196" s="192"/>
      <c r="I2196" s="194"/>
      <c r="J2196" s="215"/>
      <c r="K2196" s="215"/>
      <c r="L2196" s="215"/>
      <c r="M2196" s="216"/>
    </row>
    <row r="2197" spans="1:13" ht="30.75" customHeight="1" outlineLevel="1" thickBot="1" x14ac:dyDescent="0.3">
      <c r="A2197" s="206"/>
      <c r="B2197" s="209"/>
      <c r="C2197" s="212"/>
      <c r="D2197" s="188"/>
      <c r="E2197" s="9" t="s">
        <v>17</v>
      </c>
      <c r="F2197" s="9" t="s">
        <v>18</v>
      </c>
      <c r="G2197" s="9" t="s">
        <v>19</v>
      </c>
      <c r="H2197" s="10" t="s">
        <v>20</v>
      </c>
      <c r="I2197" s="195"/>
      <c r="J2197" s="162" t="s">
        <v>17</v>
      </c>
      <c r="K2197" s="162" t="s">
        <v>18</v>
      </c>
      <c r="L2197" s="162" t="s">
        <v>19</v>
      </c>
      <c r="M2197" s="163" t="s">
        <v>20</v>
      </c>
    </row>
    <row r="2198" spans="1:13" ht="17.25" customHeight="1" outlineLevel="1" thickTop="1" thickBot="1" x14ac:dyDescent="0.3">
      <c r="A2198" s="15" t="s">
        <v>21</v>
      </c>
      <c r="B2198" s="16" t="s">
        <v>22</v>
      </c>
      <c r="C2198" s="17" t="s">
        <v>23</v>
      </c>
      <c r="D2198" s="21" t="s">
        <v>24</v>
      </c>
      <c r="E2198" s="22" t="s">
        <v>25</v>
      </c>
      <c r="F2198" s="22" t="s">
        <v>26</v>
      </c>
      <c r="G2198" s="22" t="s">
        <v>27</v>
      </c>
      <c r="H2198" s="23" t="s">
        <v>28</v>
      </c>
      <c r="I2198" s="21" t="s">
        <v>29</v>
      </c>
      <c r="J2198" s="22" t="s">
        <v>30</v>
      </c>
      <c r="K2198" s="22" t="s">
        <v>31</v>
      </c>
      <c r="L2198" s="22" t="s">
        <v>32</v>
      </c>
      <c r="M2198" s="23" t="s">
        <v>33</v>
      </c>
    </row>
    <row r="2199" spans="1:13" ht="43.5" customHeight="1" outlineLevel="1" thickTop="1" x14ac:dyDescent="0.25">
      <c r="A2199" s="26" t="s">
        <v>34</v>
      </c>
      <c r="B2199" s="27">
        <v>1</v>
      </c>
      <c r="C2199" s="28"/>
      <c r="D2199" s="29"/>
      <c r="E2199" s="30"/>
      <c r="F2199" s="30"/>
      <c r="G2199" s="30"/>
      <c r="H2199" s="31"/>
      <c r="I2199" s="32">
        <f>J2199+K2199+L2199+M2199</f>
        <v>389.1</v>
      </c>
      <c r="J2199" s="33">
        <f>J2200+J2201+J2205+J2209</f>
        <v>0</v>
      </c>
      <c r="K2199" s="33">
        <f>K2200+K2201+K2205+K2209</f>
        <v>0</v>
      </c>
      <c r="L2199" s="33">
        <f>L2200+L2201+L2205+L2209</f>
        <v>0</v>
      </c>
      <c r="M2199" s="34">
        <f>M2200+M2201+M2205+M2209</f>
        <v>389.1</v>
      </c>
    </row>
    <row r="2200" spans="1:13" ht="30" customHeight="1" outlineLevel="1" x14ac:dyDescent="0.25">
      <c r="A2200" s="40" t="s">
        <v>35</v>
      </c>
      <c r="B2200" s="172">
        <v>2</v>
      </c>
      <c r="C2200" s="41" t="s">
        <v>36</v>
      </c>
      <c r="D2200" s="42">
        <f>E2200+F2200+G2200+H2200</f>
        <v>0</v>
      </c>
      <c r="E2200" s="43">
        <f t="shared" ref="E2200:H2208" si="277">E2211+E2233</f>
        <v>0</v>
      </c>
      <c r="F2200" s="43">
        <f t="shared" si="277"/>
        <v>0</v>
      </c>
      <c r="G2200" s="43">
        <f t="shared" si="277"/>
        <v>0</v>
      </c>
      <c r="H2200" s="44">
        <f t="shared" si="277"/>
        <v>0</v>
      </c>
      <c r="I2200" s="45">
        <f>J2200+K2200+L2200+M2200</f>
        <v>0</v>
      </c>
      <c r="J2200" s="46">
        <f>J2211+J2222+J2233</f>
        <v>0</v>
      </c>
      <c r="K2200" s="46">
        <f>K2211+K2222+K2233</f>
        <v>0</v>
      </c>
      <c r="L2200" s="46">
        <f>L2211+L2222+L2233</f>
        <v>0</v>
      </c>
      <c r="M2200" s="47">
        <f>M2211+M2222+M2233</f>
        <v>0</v>
      </c>
    </row>
    <row r="2201" spans="1:13" ht="30" customHeight="1" outlineLevel="1" x14ac:dyDescent="0.25">
      <c r="A2201" s="51" t="s">
        <v>37</v>
      </c>
      <c r="B2201" s="52">
        <v>3</v>
      </c>
      <c r="C2201" s="53" t="s">
        <v>38</v>
      </c>
      <c r="D2201" s="42">
        <f t="shared" ref="D2201:D2209" si="278">E2201+F2201+G2201+H2201</f>
        <v>0</v>
      </c>
      <c r="E2201" s="54">
        <f t="shared" si="277"/>
        <v>0</v>
      </c>
      <c r="F2201" s="54">
        <f t="shared" si="277"/>
        <v>0</v>
      </c>
      <c r="G2201" s="54">
        <f t="shared" si="277"/>
        <v>0</v>
      </c>
      <c r="H2201" s="55">
        <f t="shared" si="277"/>
        <v>0</v>
      </c>
      <c r="I2201" s="45">
        <f t="shared" ref="I2201:I2209" si="279">J2201+K2201+L2201+M2201</f>
        <v>0</v>
      </c>
      <c r="J2201" s="56">
        <f>J2202+J2203+J2204</f>
        <v>0</v>
      </c>
      <c r="K2201" s="56">
        <f>K2202+K2203+K2204</f>
        <v>0</v>
      </c>
      <c r="L2201" s="56">
        <f>L2202+L2203+L2204</f>
        <v>0</v>
      </c>
      <c r="M2201" s="57">
        <f>M2202+M2203+M2204</f>
        <v>0</v>
      </c>
    </row>
    <row r="2202" spans="1:13" ht="45" customHeight="1" outlineLevel="1" x14ac:dyDescent="0.25">
      <c r="A2202" s="58" t="s">
        <v>39</v>
      </c>
      <c r="B2202" s="59" t="s">
        <v>40</v>
      </c>
      <c r="C2202" s="60" t="s">
        <v>38</v>
      </c>
      <c r="D2202" s="42">
        <f t="shared" si="278"/>
        <v>0</v>
      </c>
      <c r="E2202" s="61">
        <f t="shared" si="277"/>
        <v>0</v>
      </c>
      <c r="F2202" s="61">
        <f t="shared" si="277"/>
        <v>0</v>
      </c>
      <c r="G2202" s="61">
        <f t="shared" si="277"/>
        <v>0</v>
      </c>
      <c r="H2202" s="62">
        <f t="shared" si="277"/>
        <v>0</v>
      </c>
      <c r="I2202" s="45">
        <f t="shared" si="279"/>
        <v>0</v>
      </c>
      <c r="J2202" s="63">
        <f t="shared" ref="J2202:M2208" si="280">J2213+J2224+J2235</f>
        <v>0</v>
      </c>
      <c r="K2202" s="63">
        <f t="shared" si="280"/>
        <v>0</v>
      </c>
      <c r="L2202" s="63">
        <f t="shared" si="280"/>
        <v>0</v>
      </c>
      <c r="M2202" s="64">
        <f t="shared" si="280"/>
        <v>0</v>
      </c>
    </row>
    <row r="2203" spans="1:13" ht="45" customHeight="1" outlineLevel="1" x14ac:dyDescent="0.25">
      <c r="A2203" s="58" t="s">
        <v>41</v>
      </c>
      <c r="B2203" s="65" t="s">
        <v>42</v>
      </c>
      <c r="C2203" s="60" t="s">
        <v>38</v>
      </c>
      <c r="D2203" s="42">
        <f t="shared" si="278"/>
        <v>0</v>
      </c>
      <c r="E2203" s="61">
        <f t="shared" si="277"/>
        <v>0</v>
      </c>
      <c r="F2203" s="61">
        <f t="shared" si="277"/>
        <v>0</v>
      </c>
      <c r="G2203" s="61">
        <f t="shared" si="277"/>
        <v>0</v>
      </c>
      <c r="H2203" s="62">
        <f t="shared" si="277"/>
        <v>0</v>
      </c>
      <c r="I2203" s="45">
        <f t="shared" si="279"/>
        <v>0</v>
      </c>
      <c r="J2203" s="63">
        <f t="shared" si="280"/>
        <v>0</v>
      </c>
      <c r="K2203" s="63">
        <f t="shared" si="280"/>
        <v>0</v>
      </c>
      <c r="L2203" s="63">
        <f t="shared" si="280"/>
        <v>0</v>
      </c>
      <c r="M2203" s="64">
        <f t="shared" si="280"/>
        <v>0</v>
      </c>
    </row>
    <row r="2204" spans="1:13" ht="30" customHeight="1" outlineLevel="1" x14ac:dyDescent="0.25">
      <c r="A2204" s="58" t="s">
        <v>43</v>
      </c>
      <c r="B2204" s="65" t="s">
        <v>44</v>
      </c>
      <c r="C2204" s="60" t="s">
        <v>45</v>
      </c>
      <c r="D2204" s="42">
        <f t="shared" si="278"/>
        <v>0</v>
      </c>
      <c r="E2204" s="61">
        <f t="shared" si="277"/>
        <v>0</v>
      </c>
      <c r="F2204" s="61">
        <f t="shared" si="277"/>
        <v>0</v>
      </c>
      <c r="G2204" s="61">
        <f t="shared" si="277"/>
        <v>0</v>
      </c>
      <c r="H2204" s="62">
        <f t="shared" si="277"/>
        <v>0</v>
      </c>
      <c r="I2204" s="45">
        <f t="shared" si="279"/>
        <v>0</v>
      </c>
      <c r="J2204" s="63">
        <f t="shared" si="280"/>
        <v>0</v>
      </c>
      <c r="K2204" s="63">
        <f t="shared" si="280"/>
        <v>0</v>
      </c>
      <c r="L2204" s="63">
        <f t="shared" si="280"/>
        <v>0</v>
      </c>
      <c r="M2204" s="64">
        <f t="shared" si="280"/>
        <v>0</v>
      </c>
    </row>
    <row r="2205" spans="1:13" ht="30" customHeight="1" outlineLevel="1" x14ac:dyDescent="0.25">
      <c r="A2205" s="66" t="s">
        <v>46</v>
      </c>
      <c r="B2205" s="172">
        <v>4</v>
      </c>
      <c r="C2205" s="67" t="s">
        <v>47</v>
      </c>
      <c r="D2205" s="42">
        <f t="shared" si="278"/>
        <v>0</v>
      </c>
      <c r="E2205" s="43">
        <f t="shared" si="277"/>
        <v>0</v>
      </c>
      <c r="F2205" s="43">
        <f t="shared" si="277"/>
        <v>0</v>
      </c>
      <c r="G2205" s="43">
        <f t="shared" si="277"/>
        <v>0</v>
      </c>
      <c r="H2205" s="44">
        <f t="shared" si="277"/>
        <v>0</v>
      </c>
      <c r="I2205" s="45">
        <f t="shared" si="279"/>
        <v>0</v>
      </c>
      <c r="J2205" s="46">
        <f t="shared" si="280"/>
        <v>0</v>
      </c>
      <c r="K2205" s="46">
        <f t="shared" si="280"/>
        <v>0</v>
      </c>
      <c r="L2205" s="46">
        <f t="shared" si="280"/>
        <v>0</v>
      </c>
      <c r="M2205" s="47">
        <f t="shared" si="280"/>
        <v>0</v>
      </c>
    </row>
    <row r="2206" spans="1:13" ht="15.75" customHeight="1" outlineLevel="1" x14ac:dyDescent="0.25">
      <c r="A2206" s="200" t="s">
        <v>48</v>
      </c>
      <c r="B2206" s="68" t="s">
        <v>49</v>
      </c>
      <c r="C2206" s="69" t="s">
        <v>50</v>
      </c>
      <c r="D2206" s="42">
        <f t="shared" si="278"/>
        <v>0</v>
      </c>
      <c r="E2206" s="43">
        <f t="shared" si="277"/>
        <v>0</v>
      </c>
      <c r="F2206" s="43">
        <f t="shared" si="277"/>
        <v>0</v>
      </c>
      <c r="G2206" s="43">
        <f t="shared" si="277"/>
        <v>0</v>
      </c>
      <c r="H2206" s="44">
        <f t="shared" si="277"/>
        <v>0</v>
      </c>
      <c r="I2206" s="45">
        <f t="shared" si="279"/>
        <v>0</v>
      </c>
      <c r="J2206" s="46">
        <f t="shared" si="280"/>
        <v>0</v>
      </c>
      <c r="K2206" s="46">
        <f t="shared" si="280"/>
        <v>0</v>
      </c>
      <c r="L2206" s="46">
        <f t="shared" si="280"/>
        <v>0</v>
      </c>
      <c r="M2206" s="47">
        <f t="shared" si="280"/>
        <v>0</v>
      </c>
    </row>
    <row r="2207" spans="1:13" ht="30" customHeight="1" outlineLevel="1" x14ac:dyDescent="0.25">
      <c r="A2207" s="201"/>
      <c r="B2207" s="68" t="s">
        <v>51</v>
      </c>
      <c r="C2207" s="69" t="s">
        <v>47</v>
      </c>
      <c r="D2207" s="42">
        <f t="shared" si="278"/>
        <v>0</v>
      </c>
      <c r="E2207" s="43">
        <f t="shared" si="277"/>
        <v>0</v>
      </c>
      <c r="F2207" s="43">
        <f t="shared" si="277"/>
        <v>0</v>
      </c>
      <c r="G2207" s="43">
        <f t="shared" si="277"/>
        <v>0</v>
      </c>
      <c r="H2207" s="44">
        <f t="shared" si="277"/>
        <v>0</v>
      </c>
      <c r="I2207" s="45">
        <f t="shared" si="279"/>
        <v>0</v>
      </c>
      <c r="J2207" s="46">
        <f t="shared" si="280"/>
        <v>0</v>
      </c>
      <c r="K2207" s="46">
        <f t="shared" si="280"/>
        <v>0</v>
      </c>
      <c r="L2207" s="46">
        <f t="shared" si="280"/>
        <v>0</v>
      </c>
      <c r="M2207" s="47">
        <f t="shared" si="280"/>
        <v>0</v>
      </c>
    </row>
    <row r="2208" spans="1:13" ht="45" customHeight="1" outlineLevel="1" x14ac:dyDescent="0.25">
      <c r="A2208" s="70" t="s">
        <v>52</v>
      </c>
      <c r="B2208" s="68" t="s">
        <v>53</v>
      </c>
      <c r="C2208" s="69" t="s">
        <v>47</v>
      </c>
      <c r="D2208" s="42">
        <f t="shared" si="278"/>
        <v>0</v>
      </c>
      <c r="E2208" s="43">
        <f t="shared" si="277"/>
        <v>0</v>
      </c>
      <c r="F2208" s="43">
        <f t="shared" si="277"/>
        <v>0</v>
      </c>
      <c r="G2208" s="43">
        <f t="shared" si="277"/>
        <v>0</v>
      </c>
      <c r="H2208" s="44">
        <f t="shared" si="277"/>
        <v>0</v>
      </c>
      <c r="I2208" s="45">
        <f t="shared" si="279"/>
        <v>0</v>
      </c>
      <c r="J2208" s="46">
        <f t="shared" si="280"/>
        <v>0</v>
      </c>
      <c r="K2208" s="46">
        <f t="shared" si="280"/>
        <v>0</v>
      </c>
      <c r="L2208" s="46">
        <f t="shared" si="280"/>
        <v>0</v>
      </c>
      <c r="M2208" s="47">
        <f t="shared" si="280"/>
        <v>0</v>
      </c>
    </row>
    <row r="2209" spans="1:13" ht="30.75" customHeight="1" outlineLevel="1" thickBot="1" x14ac:dyDescent="0.3">
      <c r="A2209" s="71" t="s">
        <v>54</v>
      </c>
      <c r="B2209" s="72">
        <v>5</v>
      </c>
      <c r="C2209" s="73" t="s">
        <v>55</v>
      </c>
      <c r="D2209" s="74">
        <f t="shared" si="278"/>
        <v>1</v>
      </c>
      <c r="E2209" s="75">
        <f>E2220+E2242</f>
        <v>0</v>
      </c>
      <c r="F2209" s="75">
        <f>F2220+F2242</f>
        <v>0</v>
      </c>
      <c r="G2209" s="75">
        <f>G2220+G2242</f>
        <v>0</v>
      </c>
      <c r="H2209" s="76">
        <f>H2220+H2242</f>
        <v>1</v>
      </c>
      <c r="I2209" s="77">
        <f t="shared" si="279"/>
        <v>389.1</v>
      </c>
      <c r="J2209" s="78">
        <f>J2220+J2231+J2242</f>
        <v>0</v>
      </c>
      <c r="K2209" s="78">
        <f>K2220+K2231+K2242</f>
        <v>0</v>
      </c>
      <c r="L2209" s="78">
        <f>L2220+L2231+L2242</f>
        <v>0</v>
      </c>
      <c r="M2209" s="79">
        <f>M2220+M2231+M2242</f>
        <v>389.1</v>
      </c>
    </row>
    <row r="2210" spans="1:13" ht="71.25" customHeight="1" outlineLevel="1" x14ac:dyDescent="0.25">
      <c r="A2210" s="26" t="s">
        <v>56</v>
      </c>
      <c r="B2210" s="27">
        <v>6</v>
      </c>
      <c r="C2210" s="28"/>
      <c r="D2210" s="29"/>
      <c r="E2210" s="30"/>
      <c r="F2210" s="30"/>
      <c r="G2210" s="30"/>
      <c r="H2210" s="31"/>
      <c r="I2210" s="32">
        <f>J2210+K2210+L2210+M2210</f>
        <v>389.1</v>
      </c>
      <c r="J2210" s="33">
        <f>J2211+J2212+J2216+J2220</f>
        <v>0</v>
      </c>
      <c r="K2210" s="33">
        <f>K2211+K2212+K2216+K2220</f>
        <v>0</v>
      </c>
      <c r="L2210" s="33">
        <f>L2211+L2212+L2216+L2220</f>
        <v>0</v>
      </c>
      <c r="M2210" s="34">
        <f>M2211+M2212+M2216+M2220</f>
        <v>389.1</v>
      </c>
    </row>
    <row r="2211" spans="1:13" ht="15.75" customHeight="1" outlineLevel="1" x14ac:dyDescent="0.25">
      <c r="A2211" s="40" t="s">
        <v>57</v>
      </c>
      <c r="B2211" s="172">
        <v>7</v>
      </c>
      <c r="C2211" s="41" t="s">
        <v>36</v>
      </c>
      <c r="D2211" s="42">
        <v>0</v>
      </c>
      <c r="E2211" s="43">
        <f>ROUND(D2211/4,0)</f>
        <v>0</v>
      </c>
      <c r="F2211" s="43">
        <f>ROUND(D2211/4,0)</f>
        <v>0</v>
      </c>
      <c r="G2211" s="43">
        <f>ROUND(D2211/4,0)</f>
        <v>0</v>
      </c>
      <c r="H2211" s="44">
        <f>D2211-E2211-F2211-G2211</f>
        <v>0</v>
      </c>
      <c r="I2211" s="45">
        <f>J2211+K2211+L2211+M2211</f>
        <v>0</v>
      </c>
      <c r="J2211" s="46">
        <v>0</v>
      </c>
      <c r="K2211" s="46">
        <v>0</v>
      </c>
      <c r="L2211" s="46">
        <v>0</v>
      </c>
      <c r="M2211" s="47">
        <v>0</v>
      </c>
    </row>
    <row r="2212" spans="1:13" ht="15.75" customHeight="1" outlineLevel="1" x14ac:dyDescent="0.25">
      <c r="A2212" s="51" t="s">
        <v>58</v>
      </c>
      <c r="B2212" s="172">
        <v>8</v>
      </c>
      <c r="C2212" s="41" t="s">
        <v>38</v>
      </c>
      <c r="D2212" s="42">
        <f>E2212+F2212+G2212+H2212</f>
        <v>0</v>
      </c>
      <c r="E2212" s="54">
        <f>E2213+E2214+ROUND(E2215*2.9,0)</f>
        <v>0</v>
      </c>
      <c r="F2212" s="54">
        <f>F2213+F2214+ROUND(F2215*2.9,0)</f>
        <v>0</v>
      </c>
      <c r="G2212" s="54">
        <f>G2213+G2214+ROUND(G2215*2.9,0)</f>
        <v>0</v>
      </c>
      <c r="H2212" s="55">
        <f>H2213+H2214+ROUND(H2215*2.9,0)</f>
        <v>0</v>
      </c>
      <c r="I2212" s="45">
        <f t="shared" ref="I2212:I2220" si="281">J2212+K2212+L2212+M2212</f>
        <v>0</v>
      </c>
      <c r="J2212" s="56">
        <f>J2213+J2214+J2215</f>
        <v>0</v>
      </c>
      <c r="K2212" s="56">
        <f>K2213+K2214+K2215</f>
        <v>0</v>
      </c>
      <c r="L2212" s="56">
        <f>L2213+L2214+L2215</f>
        <v>0</v>
      </c>
      <c r="M2212" s="57">
        <f>M2213+M2214+M2215</f>
        <v>0</v>
      </c>
    </row>
    <row r="2213" spans="1:13" ht="30" customHeight="1" outlineLevel="1" x14ac:dyDescent="0.25">
      <c r="A2213" s="58" t="s">
        <v>59</v>
      </c>
      <c r="B2213" s="65" t="s">
        <v>60</v>
      </c>
      <c r="C2213" s="60" t="s">
        <v>38</v>
      </c>
      <c r="D2213" s="42">
        <v>0</v>
      </c>
      <c r="E2213" s="61">
        <f>ROUND(D2213/4,0)</f>
        <v>0</v>
      </c>
      <c r="F2213" s="61">
        <f>ROUND(D2213/4,0)</f>
        <v>0</v>
      </c>
      <c r="G2213" s="61">
        <f>ROUND(D2213/4,0)</f>
        <v>0</v>
      </c>
      <c r="H2213" s="62">
        <f t="shared" ref="H2213:H2219" si="282">D2213-E2213-F2213-G2213</f>
        <v>0</v>
      </c>
      <c r="I2213" s="45">
        <f t="shared" si="281"/>
        <v>0</v>
      </c>
      <c r="J2213" s="63">
        <f>J2216</f>
        <v>0</v>
      </c>
      <c r="K2213" s="63">
        <v>0</v>
      </c>
      <c r="L2213" s="63">
        <v>0</v>
      </c>
      <c r="M2213" s="64">
        <v>0</v>
      </c>
    </row>
    <row r="2214" spans="1:13" ht="30" customHeight="1" outlineLevel="1" x14ac:dyDescent="0.25">
      <c r="A2214" s="58" t="s">
        <v>61</v>
      </c>
      <c r="B2214" s="65" t="s">
        <v>62</v>
      </c>
      <c r="C2214" s="60" t="s">
        <v>38</v>
      </c>
      <c r="D2214" s="42">
        <v>0</v>
      </c>
      <c r="E2214" s="61">
        <f>ROUND(D2214/4,0)</f>
        <v>0</v>
      </c>
      <c r="F2214" s="61">
        <f>ROUND(D2214/4,0)</f>
        <v>0</v>
      </c>
      <c r="G2214" s="61">
        <f>ROUND(D2214/4,0)</f>
        <v>0</v>
      </c>
      <c r="H2214" s="62">
        <f t="shared" si="282"/>
        <v>0</v>
      </c>
      <c r="I2214" s="45">
        <f t="shared" si="281"/>
        <v>0</v>
      </c>
      <c r="J2214" s="63">
        <f>J2217</f>
        <v>0</v>
      </c>
      <c r="K2214" s="63">
        <v>0</v>
      </c>
      <c r="L2214" s="63">
        <v>0</v>
      </c>
      <c r="M2214" s="64">
        <v>0</v>
      </c>
    </row>
    <row r="2215" spans="1:13" ht="15.75" customHeight="1" outlineLevel="1" x14ac:dyDescent="0.25">
      <c r="A2215" s="58" t="s">
        <v>63</v>
      </c>
      <c r="B2215" s="65" t="s">
        <v>64</v>
      </c>
      <c r="C2215" s="60" t="s">
        <v>45</v>
      </c>
      <c r="D2215" s="42">
        <v>0</v>
      </c>
      <c r="E2215" s="61">
        <f>ROUND(D2215/4,0)</f>
        <v>0</v>
      </c>
      <c r="F2215" s="61">
        <f>ROUND(D2215/4,0)</f>
        <v>0</v>
      </c>
      <c r="G2215" s="61">
        <f>ROUND(D2215/4,0)</f>
        <v>0</v>
      </c>
      <c r="H2215" s="62">
        <f t="shared" si="282"/>
        <v>0</v>
      </c>
      <c r="I2215" s="45">
        <f t="shared" si="281"/>
        <v>0</v>
      </c>
      <c r="J2215" s="63">
        <f>J2218</f>
        <v>0</v>
      </c>
      <c r="K2215" s="63">
        <v>0</v>
      </c>
      <c r="L2215" s="63">
        <v>0</v>
      </c>
      <c r="M2215" s="64">
        <v>0</v>
      </c>
    </row>
    <row r="2216" spans="1:13" ht="30" customHeight="1" outlineLevel="1" x14ac:dyDescent="0.25">
      <c r="A2216" s="66" t="s">
        <v>65</v>
      </c>
      <c r="B2216" s="172">
        <v>9</v>
      </c>
      <c r="C2216" s="67" t="s">
        <v>47</v>
      </c>
      <c r="D2216" s="42">
        <v>0</v>
      </c>
      <c r="E2216" s="43">
        <v>0</v>
      </c>
      <c r="F2216" s="43">
        <v>0</v>
      </c>
      <c r="G2216" s="43">
        <v>0</v>
      </c>
      <c r="H2216" s="44">
        <f t="shared" si="282"/>
        <v>0</v>
      </c>
      <c r="I2216" s="45">
        <f t="shared" si="281"/>
        <v>0</v>
      </c>
      <c r="J2216" s="46">
        <f>J2219</f>
        <v>0</v>
      </c>
      <c r="K2216" s="46">
        <v>0</v>
      </c>
      <c r="L2216" s="46">
        <v>0</v>
      </c>
      <c r="M2216" s="47">
        <v>0</v>
      </c>
    </row>
    <row r="2217" spans="1:13" ht="15.75" customHeight="1" outlineLevel="1" x14ac:dyDescent="0.25">
      <c r="A2217" s="200" t="s">
        <v>66</v>
      </c>
      <c r="B2217" s="68" t="s">
        <v>67</v>
      </c>
      <c r="C2217" s="69" t="s">
        <v>50</v>
      </c>
      <c r="D2217" s="42">
        <v>0</v>
      </c>
      <c r="E2217" s="43">
        <v>0</v>
      </c>
      <c r="F2217" s="43">
        <v>0</v>
      </c>
      <c r="G2217" s="43">
        <v>0</v>
      </c>
      <c r="H2217" s="44">
        <f t="shared" si="282"/>
        <v>0</v>
      </c>
      <c r="I2217" s="45">
        <f t="shared" si="281"/>
        <v>0</v>
      </c>
      <c r="J2217" s="46">
        <v>0</v>
      </c>
      <c r="K2217" s="46">
        <v>0</v>
      </c>
      <c r="L2217" s="46">
        <v>0</v>
      </c>
      <c r="M2217" s="47">
        <v>0</v>
      </c>
    </row>
    <row r="2218" spans="1:13" ht="30" customHeight="1" outlineLevel="1" x14ac:dyDescent="0.25">
      <c r="A2218" s="201"/>
      <c r="B2218" s="68" t="s">
        <v>68</v>
      </c>
      <c r="C2218" s="69" t="s">
        <v>47</v>
      </c>
      <c r="D2218" s="42">
        <v>0</v>
      </c>
      <c r="E2218" s="43">
        <v>0</v>
      </c>
      <c r="F2218" s="43">
        <v>0</v>
      </c>
      <c r="G2218" s="43">
        <v>0</v>
      </c>
      <c r="H2218" s="44">
        <f t="shared" si="282"/>
        <v>0</v>
      </c>
      <c r="I2218" s="45">
        <f t="shared" si="281"/>
        <v>0</v>
      </c>
      <c r="J2218" s="46">
        <v>0</v>
      </c>
      <c r="K2218" s="46">
        <v>0</v>
      </c>
      <c r="L2218" s="46">
        <v>0</v>
      </c>
      <c r="M2218" s="47">
        <v>0</v>
      </c>
    </row>
    <row r="2219" spans="1:13" ht="30" customHeight="1" outlineLevel="1" x14ac:dyDescent="0.25">
      <c r="A2219" s="70" t="s">
        <v>69</v>
      </c>
      <c r="B2219" s="68" t="s">
        <v>70</v>
      </c>
      <c r="C2219" s="69" t="s">
        <v>47</v>
      </c>
      <c r="D2219" s="42">
        <v>0</v>
      </c>
      <c r="E2219" s="43">
        <v>0</v>
      </c>
      <c r="F2219" s="43">
        <v>0</v>
      </c>
      <c r="G2219" s="43">
        <v>0</v>
      </c>
      <c r="H2219" s="44">
        <f t="shared" si="282"/>
        <v>0</v>
      </c>
      <c r="I2219" s="45">
        <f t="shared" si="281"/>
        <v>0</v>
      </c>
      <c r="J2219" s="46">
        <v>0</v>
      </c>
      <c r="K2219" s="46">
        <v>0</v>
      </c>
      <c r="L2219" s="46">
        <v>0</v>
      </c>
      <c r="M2219" s="47">
        <v>0</v>
      </c>
    </row>
    <row r="2220" spans="1:13" ht="16.5" customHeight="1" outlineLevel="1" thickBot="1" x14ac:dyDescent="0.3">
      <c r="A2220" s="71" t="s">
        <v>71</v>
      </c>
      <c r="B2220" s="72">
        <v>10</v>
      </c>
      <c r="C2220" s="73" t="s">
        <v>55</v>
      </c>
      <c r="D2220" s="74">
        <f>SUM(E2220:H2220)</f>
        <v>1</v>
      </c>
      <c r="E2220" s="75">
        <v>0</v>
      </c>
      <c r="F2220" s="75">
        <v>0</v>
      </c>
      <c r="G2220" s="75">
        <v>0</v>
      </c>
      <c r="H2220" s="76">
        <v>1</v>
      </c>
      <c r="I2220" s="77">
        <f t="shared" si="281"/>
        <v>389.1</v>
      </c>
      <c r="J2220" s="78">
        <v>0</v>
      </c>
      <c r="K2220" s="78">
        <v>0</v>
      </c>
      <c r="L2220" s="78">
        <v>0</v>
      </c>
      <c r="M2220" s="79">
        <v>389.1</v>
      </c>
    </row>
    <row r="2221" spans="1:13" ht="71.25" customHeight="1" outlineLevel="1" x14ac:dyDescent="0.25">
      <c r="A2221" s="26" t="s">
        <v>72</v>
      </c>
      <c r="B2221" s="27">
        <v>11</v>
      </c>
      <c r="C2221" s="28"/>
      <c r="D2221" s="99" t="s">
        <v>73</v>
      </c>
      <c r="E2221" s="30" t="s">
        <v>73</v>
      </c>
      <c r="F2221" s="30" t="s">
        <v>73</v>
      </c>
      <c r="G2221" s="30" t="s">
        <v>73</v>
      </c>
      <c r="H2221" s="30" t="s">
        <v>73</v>
      </c>
      <c r="I2221" s="32">
        <f>J2221+K2221+L2221+M2221</f>
        <v>0</v>
      </c>
      <c r="J2221" s="33">
        <f>J2222+J2223+J2227+J2231</f>
        <v>0</v>
      </c>
      <c r="K2221" s="33">
        <f>K2222+K2223+K2227+K2231</f>
        <v>0</v>
      </c>
      <c r="L2221" s="33">
        <f>L2222+L2223+L2227+L2231</f>
        <v>0</v>
      </c>
      <c r="M2221" s="34">
        <f>M2222+M2223+M2227+M2231</f>
        <v>0</v>
      </c>
    </row>
    <row r="2222" spans="1:13" ht="15.75" customHeight="1" outlineLevel="1" x14ac:dyDescent="0.25">
      <c r="A2222" s="40" t="s">
        <v>57</v>
      </c>
      <c r="B2222" s="172">
        <v>12</v>
      </c>
      <c r="C2222" s="41" t="s">
        <v>36</v>
      </c>
      <c r="D2222" s="42" t="s">
        <v>73</v>
      </c>
      <c r="E2222" s="43" t="s">
        <v>73</v>
      </c>
      <c r="F2222" s="43" t="s">
        <v>73</v>
      </c>
      <c r="G2222" s="43" t="s">
        <v>73</v>
      </c>
      <c r="H2222" s="44" t="s">
        <v>73</v>
      </c>
      <c r="I2222" s="45">
        <f>J2222+K2222+L2222+M2222</f>
        <v>0</v>
      </c>
      <c r="J2222" s="46"/>
      <c r="K2222" s="46"/>
      <c r="L2222" s="46"/>
      <c r="M2222" s="46"/>
    </row>
    <row r="2223" spans="1:13" ht="15.75" customHeight="1" outlineLevel="1" x14ac:dyDescent="0.25">
      <c r="A2223" s="51" t="s">
        <v>58</v>
      </c>
      <c r="B2223" s="172">
        <v>13</v>
      </c>
      <c r="C2223" s="41" t="s">
        <v>38</v>
      </c>
      <c r="D2223" s="42" t="s">
        <v>73</v>
      </c>
      <c r="E2223" s="54" t="s">
        <v>73</v>
      </c>
      <c r="F2223" s="54" t="s">
        <v>73</v>
      </c>
      <c r="G2223" s="54" t="s">
        <v>73</v>
      </c>
      <c r="H2223" s="55" t="s">
        <v>73</v>
      </c>
      <c r="I2223" s="45">
        <f t="shared" ref="I2223:I2231" si="283">J2223+K2223+L2223+M2223</f>
        <v>0</v>
      </c>
      <c r="J2223" s="56"/>
      <c r="K2223" s="56"/>
      <c r="L2223" s="56"/>
      <c r="M2223" s="57"/>
    </row>
    <row r="2224" spans="1:13" ht="30" customHeight="1" outlineLevel="1" x14ac:dyDescent="0.25">
      <c r="A2224" s="58" t="s">
        <v>59</v>
      </c>
      <c r="B2224" s="65" t="s">
        <v>74</v>
      </c>
      <c r="C2224" s="60" t="s">
        <v>38</v>
      </c>
      <c r="D2224" s="42" t="s">
        <v>73</v>
      </c>
      <c r="E2224" s="61" t="s">
        <v>73</v>
      </c>
      <c r="F2224" s="61" t="s">
        <v>73</v>
      </c>
      <c r="G2224" s="61" t="s">
        <v>73</v>
      </c>
      <c r="H2224" s="62" t="s">
        <v>73</v>
      </c>
      <c r="I2224" s="45">
        <f t="shared" si="283"/>
        <v>0</v>
      </c>
      <c r="J2224" s="63"/>
      <c r="K2224" s="63"/>
      <c r="L2224" s="63"/>
      <c r="M2224" s="64"/>
    </row>
    <row r="2225" spans="1:13" ht="30" customHeight="1" outlineLevel="1" x14ac:dyDescent="0.25">
      <c r="A2225" s="58" t="s">
        <v>61</v>
      </c>
      <c r="B2225" s="65" t="s">
        <v>75</v>
      </c>
      <c r="C2225" s="60" t="s">
        <v>38</v>
      </c>
      <c r="D2225" s="42" t="s">
        <v>73</v>
      </c>
      <c r="E2225" s="61" t="s">
        <v>73</v>
      </c>
      <c r="F2225" s="61" t="s">
        <v>73</v>
      </c>
      <c r="G2225" s="61" t="s">
        <v>73</v>
      </c>
      <c r="H2225" s="62" t="s">
        <v>73</v>
      </c>
      <c r="I2225" s="45">
        <f t="shared" si="283"/>
        <v>0</v>
      </c>
      <c r="J2225" s="63"/>
      <c r="K2225" s="63"/>
      <c r="L2225" s="63"/>
      <c r="M2225" s="64"/>
    </row>
    <row r="2226" spans="1:13" ht="15.75" customHeight="1" outlineLevel="1" x14ac:dyDescent="0.25">
      <c r="A2226" s="58" t="s">
        <v>63</v>
      </c>
      <c r="B2226" s="65" t="s">
        <v>76</v>
      </c>
      <c r="C2226" s="60" t="s">
        <v>45</v>
      </c>
      <c r="D2226" s="42" t="s">
        <v>73</v>
      </c>
      <c r="E2226" s="61" t="s">
        <v>73</v>
      </c>
      <c r="F2226" s="61" t="s">
        <v>73</v>
      </c>
      <c r="G2226" s="61" t="s">
        <v>73</v>
      </c>
      <c r="H2226" s="62" t="s">
        <v>73</v>
      </c>
      <c r="I2226" s="45">
        <f t="shared" si="283"/>
        <v>0</v>
      </c>
      <c r="J2226" s="63"/>
      <c r="K2226" s="63"/>
      <c r="L2226" s="63"/>
      <c r="M2226" s="63"/>
    </row>
    <row r="2227" spans="1:13" ht="30" customHeight="1" outlineLevel="1" x14ac:dyDescent="0.25">
      <c r="A2227" s="66" t="s">
        <v>65</v>
      </c>
      <c r="B2227" s="172">
        <v>14</v>
      </c>
      <c r="C2227" s="67" t="s">
        <v>47</v>
      </c>
      <c r="D2227" s="42" t="s">
        <v>73</v>
      </c>
      <c r="E2227" s="43" t="s">
        <v>73</v>
      </c>
      <c r="F2227" s="43" t="s">
        <v>73</v>
      </c>
      <c r="G2227" s="43" t="s">
        <v>73</v>
      </c>
      <c r="H2227" s="44" t="s">
        <v>73</v>
      </c>
      <c r="I2227" s="45">
        <f t="shared" si="283"/>
        <v>0</v>
      </c>
      <c r="J2227" s="46"/>
      <c r="K2227" s="46"/>
      <c r="L2227" s="46"/>
      <c r="M2227" s="47"/>
    </row>
    <row r="2228" spans="1:13" ht="15.75" customHeight="1" outlineLevel="1" x14ac:dyDescent="0.25">
      <c r="A2228" s="200" t="s">
        <v>66</v>
      </c>
      <c r="B2228" s="68" t="s">
        <v>77</v>
      </c>
      <c r="C2228" s="69" t="s">
        <v>50</v>
      </c>
      <c r="D2228" s="42" t="s">
        <v>73</v>
      </c>
      <c r="E2228" s="43" t="s">
        <v>73</v>
      </c>
      <c r="F2228" s="43" t="s">
        <v>73</v>
      </c>
      <c r="G2228" s="43" t="s">
        <v>73</v>
      </c>
      <c r="H2228" s="44" t="s">
        <v>73</v>
      </c>
      <c r="I2228" s="45">
        <f t="shared" si="283"/>
        <v>0</v>
      </c>
      <c r="J2228" s="56"/>
      <c r="K2228" s="56"/>
      <c r="L2228" s="56"/>
      <c r="M2228" s="57"/>
    </row>
    <row r="2229" spans="1:13" ht="30" customHeight="1" outlineLevel="1" x14ac:dyDescent="0.25">
      <c r="A2229" s="201"/>
      <c r="B2229" s="68" t="s">
        <v>78</v>
      </c>
      <c r="C2229" s="69" t="s">
        <v>47</v>
      </c>
      <c r="D2229" s="42" t="s">
        <v>73</v>
      </c>
      <c r="E2229" s="43" t="s">
        <v>73</v>
      </c>
      <c r="F2229" s="43" t="s">
        <v>73</v>
      </c>
      <c r="G2229" s="43" t="s">
        <v>73</v>
      </c>
      <c r="H2229" s="44" t="s">
        <v>73</v>
      </c>
      <c r="I2229" s="45">
        <f t="shared" si="283"/>
        <v>0</v>
      </c>
      <c r="J2229" s="56"/>
      <c r="K2229" s="56"/>
      <c r="L2229" s="56"/>
      <c r="M2229" s="57"/>
    </row>
    <row r="2230" spans="1:13" ht="30" customHeight="1" outlineLevel="1" x14ac:dyDescent="0.25">
      <c r="A2230" s="70" t="s">
        <v>69</v>
      </c>
      <c r="B2230" s="68" t="s">
        <v>79</v>
      </c>
      <c r="C2230" s="69" t="s">
        <v>47</v>
      </c>
      <c r="D2230" s="42" t="s">
        <v>73</v>
      </c>
      <c r="E2230" s="43" t="s">
        <v>73</v>
      </c>
      <c r="F2230" s="43" t="s">
        <v>73</v>
      </c>
      <c r="G2230" s="43" t="s">
        <v>73</v>
      </c>
      <c r="H2230" s="44" t="s">
        <v>73</v>
      </c>
      <c r="I2230" s="45">
        <f t="shared" si="283"/>
        <v>0</v>
      </c>
      <c r="J2230" s="56"/>
      <c r="K2230" s="56"/>
      <c r="L2230" s="56"/>
      <c r="M2230" s="57"/>
    </row>
    <row r="2231" spans="1:13" ht="16.5" customHeight="1" outlineLevel="1" thickBot="1" x14ac:dyDescent="0.3">
      <c r="A2231" s="71" t="s">
        <v>71</v>
      </c>
      <c r="B2231" s="72">
        <v>15</v>
      </c>
      <c r="C2231" s="73" t="s">
        <v>55</v>
      </c>
      <c r="D2231" s="74" t="s">
        <v>73</v>
      </c>
      <c r="E2231" s="75" t="s">
        <v>73</v>
      </c>
      <c r="F2231" s="75" t="s">
        <v>73</v>
      </c>
      <c r="G2231" s="75" t="s">
        <v>73</v>
      </c>
      <c r="H2231" s="76" t="s">
        <v>73</v>
      </c>
      <c r="I2231" s="77">
        <f t="shared" si="283"/>
        <v>0</v>
      </c>
      <c r="J2231" s="78"/>
      <c r="K2231" s="78"/>
      <c r="L2231" s="78"/>
      <c r="M2231" s="79"/>
    </row>
    <row r="2232" spans="1:13" ht="42.75" customHeight="1" outlineLevel="1" x14ac:dyDescent="0.25">
      <c r="A2232" s="26" t="s">
        <v>80</v>
      </c>
      <c r="B2232" s="27">
        <v>16</v>
      </c>
      <c r="C2232" s="28"/>
      <c r="D2232" s="99">
        <f>E2232+F2232+G2232+H2232</f>
        <v>0</v>
      </c>
      <c r="E2232" s="30">
        <f>E2233+E2234+E2238+E2242</f>
        <v>0</v>
      </c>
      <c r="F2232" s="30">
        <f>F2233+F2234+F2238+F2242</f>
        <v>0</v>
      </c>
      <c r="G2232" s="30">
        <f>G2233+G2234+G2238+G2242</f>
        <v>0</v>
      </c>
      <c r="H2232" s="31">
        <f>H2233+H2234+H2238+H2242</f>
        <v>0</v>
      </c>
      <c r="I2232" s="101">
        <f>J2232+K2232+L2232+M2232</f>
        <v>0</v>
      </c>
      <c r="J2232" s="33">
        <f>J2233+J2234+J2238+J2242</f>
        <v>0</v>
      </c>
      <c r="K2232" s="33">
        <f>K2233+K2234+K2238+K2242</f>
        <v>0</v>
      </c>
      <c r="L2232" s="33">
        <f>L2233+L2234+L2238+L2242</f>
        <v>0</v>
      </c>
      <c r="M2232" s="34">
        <f>M2233+M2234+M2238+M2242</f>
        <v>0</v>
      </c>
    </row>
    <row r="2233" spans="1:13" ht="15.75" customHeight="1" outlineLevel="1" x14ac:dyDescent="0.25">
      <c r="A2233" s="40" t="s">
        <v>57</v>
      </c>
      <c r="B2233" s="172">
        <v>17</v>
      </c>
      <c r="C2233" s="41" t="s">
        <v>36</v>
      </c>
      <c r="D2233" s="42">
        <f>E2233+F2233+G2233+H2233</f>
        <v>0</v>
      </c>
      <c r="E2233" s="43"/>
      <c r="F2233" s="43"/>
      <c r="G2233" s="43"/>
      <c r="H2233" s="44"/>
      <c r="I2233" s="45">
        <f>J2233+K2233+L2233+M2233</f>
        <v>0</v>
      </c>
      <c r="J2233" s="46"/>
      <c r="K2233" s="46"/>
      <c r="L2233" s="46"/>
      <c r="M2233" s="47"/>
    </row>
    <row r="2234" spans="1:13" ht="15.75" customHeight="1" outlineLevel="1" x14ac:dyDescent="0.25">
      <c r="A2234" s="51" t="s">
        <v>58</v>
      </c>
      <c r="B2234" s="172">
        <v>18</v>
      </c>
      <c r="C2234" s="41" t="s">
        <v>38</v>
      </c>
      <c r="D2234" s="42">
        <f t="shared" ref="D2234:D2242" si="284">E2234+F2234+G2234+H2234</f>
        <v>0</v>
      </c>
      <c r="E2234" s="54">
        <f>E2235+E2236+E2237</f>
        <v>0</v>
      </c>
      <c r="F2234" s="54">
        <f>F2235+F2236+F2237</f>
        <v>0</v>
      </c>
      <c r="G2234" s="54">
        <f>G2235+G2236+G2237</f>
        <v>0</v>
      </c>
      <c r="H2234" s="55">
        <f>H2235+H2236+H2237</f>
        <v>0</v>
      </c>
      <c r="I2234" s="45">
        <f t="shared" ref="I2234:I2242" si="285">J2234+K2234+L2234+M2234</f>
        <v>0</v>
      </c>
      <c r="J2234" s="56">
        <f>J2235+J2236+J2237</f>
        <v>0</v>
      </c>
      <c r="K2234" s="56">
        <f>K2235+K2236+K2237</f>
        <v>0</v>
      </c>
      <c r="L2234" s="56">
        <f>L2235+L2236+L2237</f>
        <v>0</v>
      </c>
      <c r="M2234" s="57">
        <f>M2235+M2236+M2237</f>
        <v>0</v>
      </c>
    </row>
    <row r="2235" spans="1:13" ht="30" customHeight="1" outlineLevel="1" x14ac:dyDescent="0.25">
      <c r="A2235" s="58" t="s">
        <v>59</v>
      </c>
      <c r="B2235" s="65" t="s">
        <v>81</v>
      </c>
      <c r="C2235" s="60" t="s">
        <v>38</v>
      </c>
      <c r="D2235" s="42">
        <f t="shared" si="284"/>
        <v>0</v>
      </c>
      <c r="E2235" s="61"/>
      <c r="F2235" s="61"/>
      <c r="G2235" s="61"/>
      <c r="H2235" s="62"/>
      <c r="I2235" s="45">
        <f t="shared" si="285"/>
        <v>0</v>
      </c>
      <c r="J2235" s="63"/>
      <c r="K2235" s="63"/>
      <c r="L2235" s="63"/>
      <c r="M2235" s="64"/>
    </row>
    <row r="2236" spans="1:13" ht="30" customHeight="1" outlineLevel="1" x14ac:dyDescent="0.25">
      <c r="A2236" s="58" t="s">
        <v>61</v>
      </c>
      <c r="B2236" s="65" t="s">
        <v>82</v>
      </c>
      <c r="C2236" s="60" t="s">
        <v>38</v>
      </c>
      <c r="D2236" s="42">
        <f t="shared" si="284"/>
        <v>0</v>
      </c>
      <c r="E2236" s="61"/>
      <c r="F2236" s="61"/>
      <c r="G2236" s="61"/>
      <c r="H2236" s="62"/>
      <c r="I2236" s="45">
        <f t="shared" si="285"/>
        <v>0</v>
      </c>
      <c r="J2236" s="63"/>
      <c r="K2236" s="63"/>
      <c r="L2236" s="63"/>
      <c r="M2236" s="64"/>
    </row>
    <row r="2237" spans="1:13" ht="15.75" customHeight="1" outlineLevel="1" x14ac:dyDescent="0.25">
      <c r="A2237" s="58" t="s">
        <v>63</v>
      </c>
      <c r="B2237" s="65" t="s">
        <v>83</v>
      </c>
      <c r="C2237" s="60" t="s">
        <v>45</v>
      </c>
      <c r="D2237" s="42">
        <f t="shared" si="284"/>
        <v>0</v>
      </c>
      <c r="E2237" s="61"/>
      <c r="F2237" s="61"/>
      <c r="G2237" s="61"/>
      <c r="H2237" s="62"/>
      <c r="I2237" s="45">
        <f t="shared" si="285"/>
        <v>0</v>
      </c>
      <c r="J2237" s="63"/>
      <c r="K2237" s="63"/>
      <c r="L2237" s="63"/>
      <c r="M2237" s="64"/>
    </row>
    <row r="2238" spans="1:13" ht="30" customHeight="1" outlineLevel="1" x14ac:dyDescent="0.25">
      <c r="A2238" s="66" t="s">
        <v>65</v>
      </c>
      <c r="B2238" s="172">
        <v>19</v>
      </c>
      <c r="C2238" s="67" t="s">
        <v>47</v>
      </c>
      <c r="D2238" s="42">
        <f t="shared" si="284"/>
        <v>0</v>
      </c>
      <c r="E2238" s="43"/>
      <c r="F2238" s="43"/>
      <c r="G2238" s="43"/>
      <c r="H2238" s="44"/>
      <c r="I2238" s="45">
        <f t="shared" si="285"/>
        <v>0</v>
      </c>
      <c r="J2238" s="46"/>
      <c r="K2238" s="46"/>
      <c r="L2238" s="46"/>
      <c r="M2238" s="47"/>
    </row>
    <row r="2239" spans="1:13" ht="15.75" customHeight="1" outlineLevel="1" x14ac:dyDescent="0.25">
      <c r="A2239" s="200" t="s">
        <v>66</v>
      </c>
      <c r="B2239" s="68" t="s">
        <v>84</v>
      </c>
      <c r="C2239" s="69" t="s">
        <v>50</v>
      </c>
      <c r="D2239" s="42">
        <f t="shared" si="284"/>
        <v>0</v>
      </c>
      <c r="E2239" s="43"/>
      <c r="F2239" s="43"/>
      <c r="G2239" s="43"/>
      <c r="H2239" s="44"/>
      <c r="I2239" s="45">
        <f t="shared" si="285"/>
        <v>0</v>
      </c>
      <c r="J2239" s="56"/>
      <c r="K2239" s="56"/>
      <c r="L2239" s="56"/>
      <c r="M2239" s="57"/>
    </row>
    <row r="2240" spans="1:13" ht="30" customHeight="1" outlineLevel="1" x14ac:dyDescent="0.25">
      <c r="A2240" s="201"/>
      <c r="B2240" s="68" t="s">
        <v>85</v>
      </c>
      <c r="C2240" s="69" t="s">
        <v>47</v>
      </c>
      <c r="D2240" s="42">
        <f t="shared" si="284"/>
        <v>0</v>
      </c>
      <c r="E2240" s="43"/>
      <c r="F2240" s="43"/>
      <c r="G2240" s="43"/>
      <c r="H2240" s="44"/>
      <c r="I2240" s="45">
        <f t="shared" si="285"/>
        <v>0</v>
      </c>
      <c r="J2240" s="56"/>
      <c r="K2240" s="56"/>
      <c r="L2240" s="56"/>
      <c r="M2240" s="57"/>
    </row>
    <row r="2241" spans="1:13" ht="30" customHeight="1" outlineLevel="1" x14ac:dyDescent="0.25">
      <c r="A2241" s="70" t="s">
        <v>69</v>
      </c>
      <c r="B2241" s="68" t="s">
        <v>86</v>
      </c>
      <c r="C2241" s="69" t="s">
        <v>47</v>
      </c>
      <c r="D2241" s="42">
        <f t="shared" si="284"/>
        <v>0</v>
      </c>
      <c r="E2241" s="43"/>
      <c r="F2241" s="43"/>
      <c r="G2241" s="43"/>
      <c r="H2241" s="44"/>
      <c r="I2241" s="45">
        <f t="shared" si="285"/>
        <v>0</v>
      </c>
      <c r="J2241" s="56"/>
      <c r="K2241" s="56"/>
      <c r="L2241" s="56"/>
      <c r="M2241" s="57"/>
    </row>
    <row r="2242" spans="1:13" ht="16.5" customHeight="1" outlineLevel="1" thickBot="1" x14ac:dyDescent="0.3">
      <c r="A2242" s="102" t="s">
        <v>71</v>
      </c>
      <c r="B2242" s="173">
        <v>20</v>
      </c>
      <c r="C2242" s="103" t="s">
        <v>55</v>
      </c>
      <c r="D2242" s="104">
        <f t="shared" si="284"/>
        <v>0</v>
      </c>
      <c r="E2242" s="105"/>
      <c r="F2242" s="105"/>
      <c r="G2242" s="105"/>
      <c r="H2242" s="106"/>
      <c r="I2242" s="107">
        <f t="shared" si="285"/>
        <v>0</v>
      </c>
      <c r="J2242" s="108"/>
      <c r="K2242" s="108"/>
      <c r="L2242" s="108"/>
      <c r="M2242" s="109"/>
    </row>
    <row r="2243" spans="1:13" ht="16.5" thickTop="1" x14ac:dyDescent="0.25">
      <c r="B2243" s="157"/>
      <c r="D2243" s="1"/>
      <c r="E2243" s="1"/>
      <c r="F2243" s="1"/>
      <c r="G2243" s="1"/>
      <c r="H2243" s="1"/>
    </row>
    <row r="2244" spans="1:13" x14ac:dyDescent="0.25">
      <c r="B2244" s="157"/>
      <c r="D2244" s="1"/>
      <c r="E2244" s="1"/>
      <c r="F2244" s="1"/>
      <c r="G2244" s="1"/>
      <c r="H2244" s="1"/>
    </row>
    <row r="2245" spans="1:13" ht="15.75" customHeight="1" outlineLevel="1" x14ac:dyDescent="0.25">
      <c r="B2245" s="157"/>
      <c r="D2245" s="1"/>
      <c r="E2245" s="1"/>
      <c r="F2245" s="1"/>
      <c r="G2245" s="1"/>
      <c r="H2245" s="1"/>
      <c r="K2245" s="174" t="s">
        <v>0</v>
      </c>
      <c r="L2245" s="174"/>
      <c r="M2245" s="174"/>
    </row>
    <row r="2246" spans="1:13" ht="15.75" customHeight="1" outlineLevel="1" x14ac:dyDescent="0.25">
      <c r="B2246" s="157"/>
      <c r="D2246" s="1"/>
      <c r="E2246" s="1"/>
      <c r="F2246" s="1"/>
      <c r="G2246" s="1"/>
      <c r="H2246" s="1"/>
      <c r="K2246" s="174" t="s">
        <v>1</v>
      </c>
      <c r="L2246" s="174"/>
      <c r="M2246" s="174"/>
    </row>
    <row r="2247" spans="1:13" ht="15.75" customHeight="1" outlineLevel="1" x14ac:dyDescent="0.25">
      <c r="B2247" s="157"/>
      <c r="D2247" s="1"/>
      <c r="E2247" s="1"/>
      <c r="F2247" s="1"/>
      <c r="G2247" s="1"/>
      <c r="H2247" s="1"/>
      <c r="K2247" s="174" t="s">
        <v>2</v>
      </c>
      <c r="L2247" s="174"/>
      <c r="M2247" s="174"/>
    </row>
    <row r="2248" spans="1:13" ht="15.75" customHeight="1" outlineLevel="1" x14ac:dyDescent="0.25">
      <c r="B2248" s="157"/>
      <c r="D2248" s="1"/>
      <c r="E2248" s="1"/>
      <c r="F2248" s="1"/>
      <c r="G2248" s="1"/>
      <c r="H2248" s="1"/>
      <c r="K2248" s="174" t="s">
        <v>3</v>
      </c>
      <c r="L2248" s="174"/>
      <c r="M2248" s="174"/>
    </row>
    <row r="2249" spans="1:13" ht="15.75" customHeight="1" outlineLevel="1" x14ac:dyDescent="0.25">
      <c r="B2249" s="157"/>
      <c r="D2249" s="1"/>
      <c r="E2249" s="1"/>
      <c r="F2249" s="1"/>
      <c r="G2249" s="1"/>
      <c r="H2249" s="1"/>
      <c r="K2249" s="174" t="s">
        <v>4</v>
      </c>
      <c r="L2249" s="174"/>
      <c r="M2249" s="174"/>
    </row>
    <row r="2250" spans="1:13" ht="15.75" customHeight="1" outlineLevel="1" x14ac:dyDescent="0.25">
      <c r="B2250" s="157"/>
      <c r="D2250" s="1"/>
      <c r="E2250" s="1"/>
      <c r="F2250" s="1"/>
      <c r="G2250" s="1"/>
      <c r="H2250" s="1"/>
      <c r="K2250" s="174" t="s">
        <v>5</v>
      </c>
      <c r="L2250" s="174"/>
      <c r="M2250" s="174"/>
    </row>
    <row r="2251" spans="1:13" ht="15.75" customHeight="1" outlineLevel="1" x14ac:dyDescent="0.25">
      <c r="B2251" s="157"/>
      <c r="D2251" s="1"/>
      <c r="E2251" s="1"/>
      <c r="F2251" s="1"/>
      <c r="G2251" s="1"/>
      <c r="H2251" s="1"/>
      <c r="K2251" s="174" t="s">
        <v>6</v>
      </c>
      <c r="L2251" s="174"/>
      <c r="M2251" s="174"/>
    </row>
    <row r="2252" spans="1:13" ht="15.75" customHeight="1" outlineLevel="1" x14ac:dyDescent="0.25">
      <c r="B2252" s="157"/>
      <c r="D2252" s="1"/>
      <c r="E2252" s="1"/>
      <c r="F2252" s="1"/>
      <c r="G2252" s="1"/>
      <c r="H2252" s="1"/>
      <c r="K2252" s="174" t="s">
        <v>7</v>
      </c>
      <c r="L2252" s="174"/>
      <c r="M2252" s="174"/>
    </row>
    <row r="2253" spans="1:13" ht="15.75" customHeight="1" outlineLevel="1" x14ac:dyDescent="0.25">
      <c r="B2253" s="157"/>
      <c r="D2253" s="1"/>
      <c r="E2253" s="1"/>
      <c r="F2253" s="1"/>
      <c r="G2253" s="1"/>
      <c r="H2253" s="1"/>
    </row>
    <row r="2254" spans="1:13" ht="16.5" customHeight="1" outlineLevel="1" x14ac:dyDescent="0.25">
      <c r="A2254" s="175" t="str">
        <f>$A$10</f>
        <v>Объёмы медицинской помощи по территориальной программе обязательного медицинского страхования на 2018 год</v>
      </c>
      <c r="B2254" s="175"/>
      <c r="C2254" s="175"/>
      <c r="D2254" s="175"/>
      <c r="E2254" s="175"/>
      <c r="F2254" s="175"/>
      <c r="G2254" s="175"/>
      <c r="H2254" s="175"/>
      <c r="I2254" s="175"/>
      <c r="J2254" s="175"/>
      <c r="K2254" s="175"/>
      <c r="L2254" s="175"/>
      <c r="M2254" s="175"/>
    </row>
    <row r="2255" spans="1:13" ht="16.5" customHeight="1" outlineLevel="1" x14ac:dyDescent="0.25">
      <c r="A2255" s="176" t="s">
        <v>119</v>
      </c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  <c r="L2255" s="176"/>
      <c r="M2255" s="176"/>
    </row>
    <row r="2256" spans="1:13" ht="16.5" customHeight="1" outlineLevel="1" x14ac:dyDescent="0.25">
      <c r="A2256" s="175" t="str">
        <f>$A$12</f>
        <v>для лиц, застрахованных в филиале АО "ГСМК "Сахамедстрах" в г. Магадане Магаданской области</v>
      </c>
      <c r="B2256" s="175"/>
      <c r="C2256" s="175"/>
      <c r="D2256" s="175"/>
      <c r="E2256" s="175"/>
      <c r="F2256" s="175"/>
      <c r="G2256" s="175"/>
      <c r="H2256" s="175"/>
      <c r="I2256" s="175"/>
      <c r="J2256" s="175"/>
      <c r="K2256" s="175"/>
      <c r="L2256" s="175"/>
      <c r="M2256" s="175"/>
    </row>
    <row r="2257" spans="1:13" ht="16.5" customHeight="1" outlineLevel="1" thickBot="1" x14ac:dyDescent="0.3">
      <c r="A2257" s="6"/>
      <c r="B2257" s="158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</row>
    <row r="2258" spans="1:13" ht="16.5" customHeight="1" outlineLevel="1" thickTop="1" x14ac:dyDescent="0.25">
      <c r="A2258" s="204" t="s">
        <v>11</v>
      </c>
      <c r="B2258" s="207" t="s">
        <v>12</v>
      </c>
      <c r="C2258" s="210" t="s">
        <v>13</v>
      </c>
      <c r="D2258" s="186" t="str">
        <f>$D$14</f>
        <v>Всего на 2018 год</v>
      </c>
      <c r="E2258" s="189" t="s">
        <v>15</v>
      </c>
      <c r="F2258" s="189"/>
      <c r="G2258" s="189"/>
      <c r="H2258" s="190"/>
      <c r="I2258" s="193" t="str">
        <f>$I$14</f>
        <v>Всего на 2018 год</v>
      </c>
      <c r="J2258" s="213" t="s">
        <v>16</v>
      </c>
      <c r="K2258" s="213"/>
      <c r="L2258" s="213"/>
      <c r="M2258" s="214"/>
    </row>
    <row r="2259" spans="1:13" ht="15.75" customHeight="1" outlineLevel="1" x14ac:dyDescent="0.25">
      <c r="A2259" s="205"/>
      <c r="B2259" s="208"/>
      <c r="C2259" s="211"/>
      <c r="D2259" s="187"/>
      <c r="E2259" s="191"/>
      <c r="F2259" s="191"/>
      <c r="G2259" s="191"/>
      <c r="H2259" s="192"/>
      <c r="I2259" s="194"/>
      <c r="J2259" s="215"/>
      <c r="K2259" s="215"/>
      <c r="L2259" s="215"/>
      <c r="M2259" s="216"/>
    </row>
    <row r="2260" spans="1:13" ht="30.75" customHeight="1" outlineLevel="1" thickBot="1" x14ac:dyDescent="0.3">
      <c r="A2260" s="206"/>
      <c r="B2260" s="209"/>
      <c r="C2260" s="212"/>
      <c r="D2260" s="188"/>
      <c r="E2260" s="9" t="s">
        <v>17</v>
      </c>
      <c r="F2260" s="9" t="s">
        <v>18</v>
      </c>
      <c r="G2260" s="9" t="s">
        <v>19</v>
      </c>
      <c r="H2260" s="10" t="s">
        <v>20</v>
      </c>
      <c r="I2260" s="195"/>
      <c r="J2260" s="162" t="s">
        <v>17</v>
      </c>
      <c r="K2260" s="162" t="s">
        <v>18</v>
      </c>
      <c r="L2260" s="162" t="s">
        <v>19</v>
      </c>
      <c r="M2260" s="163" t="s">
        <v>20</v>
      </c>
    </row>
    <row r="2261" spans="1:13" ht="17.25" customHeight="1" outlineLevel="1" thickTop="1" thickBot="1" x14ac:dyDescent="0.3">
      <c r="A2261" s="15" t="s">
        <v>21</v>
      </c>
      <c r="B2261" s="16" t="s">
        <v>22</v>
      </c>
      <c r="C2261" s="17" t="s">
        <v>23</v>
      </c>
      <c r="D2261" s="21" t="s">
        <v>24</v>
      </c>
      <c r="E2261" s="22" t="s">
        <v>25</v>
      </c>
      <c r="F2261" s="22" t="s">
        <v>26</v>
      </c>
      <c r="G2261" s="22" t="s">
        <v>27</v>
      </c>
      <c r="H2261" s="23" t="s">
        <v>28</v>
      </c>
      <c r="I2261" s="21" t="s">
        <v>29</v>
      </c>
      <c r="J2261" s="22" t="s">
        <v>30</v>
      </c>
      <c r="K2261" s="22" t="s">
        <v>31</v>
      </c>
      <c r="L2261" s="22" t="s">
        <v>32</v>
      </c>
      <c r="M2261" s="23" t="s">
        <v>33</v>
      </c>
    </row>
    <row r="2262" spans="1:13" ht="43.5" customHeight="1" outlineLevel="1" thickTop="1" x14ac:dyDescent="0.25">
      <c r="A2262" s="26" t="s">
        <v>34</v>
      </c>
      <c r="B2262" s="27">
        <v>1</v>
      </c>
      <c r="C2262" s="28"/>
      <c r="D2262" s="29"/>
      <c r="E2262" s="30"/>
      <c r="F2262" s="30"/>
      <c r="G2262" s="30"/>
      <c r="H2262" s="31"/>
      <c r="I2262" s="32">
        <f>J2262+K2262+L2262+M2262</f>
        <v>22.6</v>
      </c>
      <c r="J2262" s="33">
        <f>J2263+J2264+J2268+J2272</f>
        <v>22.6</v>
      </c>
      <c r="K2262" s="33">
        <f>K2263+K2264+K2268+K2272</f>
        <v>0</v>
      </c>
      <c r="L2262" s="33">
        <f>L2263+L2264+L2268+L2272</f>
        <v>0</v>
      </c>
      <c r="M2262" s="34">
        <f>M2263+M2264+M2268+M2272</f>
        <v>0</v>
      </c>
    </row>
    <row r="2263" spans="1:13" ht="30" customHeight="1" outlineLevel="1" x14ac:dyDescent="0.25">
      <c r="A2263" s="40" t="s">
        <v>35</v>
      </c>
      <c r="B2263" s="172">
        <v>2</v>
      </c>
      <c r="C2263" s="41" t="s">
        <v>36</v>
      </c>
      <c r="D2263" s="42">
        <f>E2263+F2263+G2263+H2263</f>
        <v>0</v>
      </c>
      <c r="E2263" s="43">
        <f t="shared" ref="E2263:H2271" si="286">E2274+E2296</f>
        <v>0</v>
      </c>
      <c r="F2263" s="43">
        <f t="shared" si="286"/>
        <v>0</v>
      </c>
      <c r="G2263" s="43">
        <f t="shared" si="286"/>
        <v>0</v>
      </c>
      <c r="H2263" s="44">
        <f t="shared" si="286"/>
        <v>0</v>
      </c>
      <c r="I2263" s="45">
        <f>J2263+K2263+L2263+M2263</f>
        <v>0</v>
      </c>
      <c r="J2263" s="46">
        <f>J2274+J2285+J2296</f>
        <v>0</v>
      </c>
      <c r="K2263" s="46">
        <f>K2274+K2285+K2296</f>
        <v>0</v>
      </c>
      <c r="L2263" s="46">
        <f>L2274+L2285+L2296</f>
        <v>0</v>
      </c>
      <c r="M2263" s="47">
        <f>M2274+M2285+M2296</f>
        <v>0</v>
      </c>
    </row>
    <row r="2264" spans="1:13" ht="30" customHeight="1" outlineLevel="1" x14ac:dyDescent="0.25">
      <c r="A2264" s="51" t="s">
        <v>37</v>
      </c>
      <c r="B2264" s="52">
        <v>3</v>
      </c>
      <c r="C2264" s="41" t="s">
        <v>38</v>
      </c>
      <c r="D2264" s="42">
        <f t="shared" ref="D2264:D2272" si="287">E2264+F2264+G2264+H2264</f>
        <v>0</v>
      </c>
      <c r="E2264" s="54">
        <f t="shared" si="286"/>
        <v>0</v>
      </c>
      <c r="F2264" s="54">
        <f t="shared" si="286"/>
        <v>0</v>
      </c>
      <c r="G2264" s="54">
        <f t="shared" si="286"/>
        <v>0</v>
      </c>
      <c r="H2264" s="55">
        <f t="shared" si="286"/>
        <v>0</v>
      </c>
      <c r="I2264" s="45">
        <f t="shared" ref="I2264:I2272" si="288">J2264+K2264+L2264+M2264</f>
        <v>22.6</v>
      </c>
      <c r="J2264" s="56">
        <f>J2265+J2266+J2267</f>
        <v>22.6</v>
      </c>
      <c r="K2264" s="56">
        <f>K2265+K2266+K2267</f>
        <v>0</v>
      </c>
      <c r="L2264" s="56">
        <f>L2265+L2266+L2267</f>
        <v>0</v>
      </c>
      <c r="M2264" s="57">
        <f>M2265+M2266+M2267</f>
        <v>0</v>
      </c>
    </row>
    <row r="2265" spans="1:13" ht="45" customHeight="1" outlineLevel="1" x14ac:dyDescent="0.25">
      <c r="A2265" s="58" t="s">
        <v>39</v>
      </c>
      <c r="B2265" s="59" t="s">
        <v>40</v>
      </c>
      <c r="C2265" s="41" t="s">
        <v>38</v>
      </c>
      <c r="D2265" s="42">
        <f t="shared" si="287"/>
        <v>0</v>
      </c>
      <c r="E2265" s="61">
        <f t="shared" si="286"/>
        <v>0</v>
      </c>
      <c r="F2265" s="61">
        <f t="shared" si="286"/>
        <v>0</v>
      </c>
      <c r="G2265" s="61">
        <f t="shared" si="286"/>
        <v>0</v>
      </c>
      <c r="H2265" s="62">
        <f t="shared" si="286"/>
        <v>0</v>
      </c>
      <c r="I2265" s="45">
        <f t="shared" si="288"/>
        <v>0</v>
      </c>
      <c r="J2265" s="63">
        <f t="shared" ref="J2265:M2271" si="289">J2276+J2287+J2298</f>
        <v>0</v>
      </c>
      <c r="K2265" s="63">
        <f t="shared" si="289"/>
        <v>0</v>
      </c>
      <c r="L2265" s="63">
        <f t="shared" si="289"/>
        <v>0</v>
      </c>
      <c r="M2265" s="64">
        <f t="shared" si="289"/>
        <v>0</v>
      </c>
    </row>
    <row r="2266" spans="1:13" ht="45" customHeight="1" outlineLevel="1" x14ac:dyDescent="0.25">
      <c r="A2266" s="58" t="s">
        <v>41</v>
      </c>
      <c r="B2266" s="65" t="s">
        <v>42</v>
      </c>
      <c r="C2266" s="41" t="s">
        <v>38</v>
      </c>
      <c r="D2266" s="42">
        <f t="shared" si="287"/>
        <v>0</v>
      </c>
      <c r="E2266" s="61">
        <f t="shared" si="286"/>
        <v>0</v>
      </c>
      <c r="F2266" s="61">
        <f t="shared" si="286"/>
        <v>0</v>
      </c>
      <c r="G2266" s="61">
        <f t="shared" si="286"/>
        <v>0</v>
      </c>
      <c r="H2266" s="62">
        <f t="shared" si="286"/>
        <v>0</v>
      </c>
      <c r="I2266" s="45">
        <f t="shared" si="288"/>
        <v>0</v>
      </c>
      <c r="J2266" s="63">
        <f t="shared" si="289"/>
        <v>0</v>
      </c>
      <c r="K2266" s="63">
        <f t="shared" si="289"/>
        <v>0</v>
      </c>
      <c r="L2266" s="63">
        <f t="shared" si="289"/>
        <v>0</v>
      </c>
      <c r="M2266" s="64">
        <f t="shared" si="289"/>
        <v>0</v>
      </c>
    </row>
    <row r="2267" spans="1:13" ht="30" customHeight="1" outlineLevel="1" x14ac:dyDescent="0.25">
      <c r="A2267" s="58" t="s">
        <v>43</v>
      </c>
      <c r="B2267" s="65" t="s">
        <v>44</v>
      </c>
      <c r="C2267" s="41" t="s">
        <v>45</v>
      </c>
      <c r="D2267" s="42">
        <f t="shared" si="287"/>
        <v>0</v>
      </c>
      <c r="E2267" s="61">
        <f t="shared" si="286"/>
        <v>0</v>
      </c>
      <c r="F2267" s="61">
        <f t="shared" si="286"/>
        <v>0</v>
      </c>
      <c r="G2267" s="61">
        <f t="shared" si="286"/>
        <v>0</v>
      </c>
      <c r="H2267" s="62">
        <f t="shared" si="286"/>
        <v>0</v>
      </c>
      <c r="I2267" s="45">
        <f t="shared" si="288"/>
        <v>22.6</v>
      </c>
      <c r="J2267" s="63">
        <f t="shared" si="289"/>
        <v>22.6</v>
      </c>
      <c r="K2267" s="63">
        <f t="shared" si="289"/>
        <v>0</v>
      </c>
      <c r="L2267" s="63">
        <f t="shared" si="289"/>
        <v>0</v>
      </c>
      <c r="M2267" s="64">
        <f t="shared" si="289"/>
        <v>0</v>
      </c>
    </row>
    <row r="2268" spans="1:13" ht="30" customHeight="1" outlineLevel="1" x14ac:dyDescent="0.25">
      <c r="A2268" s="66" t="s">
        <v>46</v>
      </c>
      <c r="B2268" s="172">
        <v>4</v>
      </c>
      <c r="C2268" s="67" t="s">
        <v>47</v>
      </c>
      <c r="D2268" s="42">
        <f t="shared" si="287"/>
        <v>0</v>
      </c>
      <c r="E2268" s="43">
        <f t="shared" si="286"/>
        <v>0</v>
      </c>
      <c r="F2268" s="43">
        <f t="shared" si="286"/>
        <v>0</v>
      </c>
      <c r="G2268" s="43">
        <f t="shared" si="286"/>
        <v>0</v>
      </c>
      <c r="H2268" s="44">
        <f t="shared" si="286"/>
        <v>0</v>
      </c>
      <c r="I2268" s="45">
        <f t="shared" si="288"/>
        <v>0</v>
      </c>
      <c r="J2268" s="46">
        <f t="shared" si="289"/>
        <v>0</v>
      </c>
      <c r="K2268" s="46">
        <f t="shared" si="289"/>
        <v>0</v>
      </c>
      <c r="L2268" s="46">
        <f t="shared" si="289"/>
        <v>0</v>
      </c>
      <c r="M2268" s="47">
        <f t="shared" si="289"/>
        <v>0</v>
      </c>
    </row>
    <row r="2269" spans="1:13" ht="15.75" customHeight="1" outlineLevel="1" x14ac:dyDescent="0.25">
      <c r="A2269" s="200" t="s">
        <v>48</v>
      </c>
      <c r="B2269" s="68" t="s">
        <v>49</v>
      </c>
      <c r="C2269" s="69" t="s">
        <v>50</v>
      </c>
      <c r="D2269" s="42">
        <f t="shared" si="287"/>
        <v>0</v>
      </c>
      <c r="E2269" s="43">
        <f t="shared" si="286"/>
        <v>0</v>
      </c>
      <c r="F2269" s="43">
        <f t="shared" si="286"/>
        <v>0</v>
      </c>
      <c r="G2269" s="43">
        <f t="shared" si="286"/>
        <v>0</v>
      </c>
      <c r="H2269" s="44">
        <f t="shared" si="286"/>
        <v>0</v>
      </c>
      <c r="I2269" s="45">
        <f t="shared" si="288"/>
        <v>0</v>
      </c>
      <c r="J2269" s="46">
        <f t="shared" si="289"/>
        <v>0</v>
      </c>
      <c r="K2269" s="46">
        <f t="shared" si="289"/>
        <v>0</v>
      </c>
      <c r="L2269" s="46">
        <f t="shared" si="289"/>
        <v>0</v>
      </c>
      <c r="M2269" s="47">
        <f t="shared" si="289"/>
        <v>0</v>
      </c>
    </row>
    <row r="2270" spans="1:13" ht="30" customHeight="1" outlineLevel="1" x14ac:dyDescent="0.25">
      <c r="A2270" s="201"/>
      <c r="B2270" s="68" t="s">
        <v>51</v>
      </c>
      <c r="C2270" s="69" t="s">
        <v>47</v>
      </c>
      <c r="D2270" s="42">
        <f t="shared" si="287"/>
        <v>0</v>
      </c>
      <c r="E2270" s="43">
        <f t="shared" si="286"/>
        <v>0</v>
      </c>
      <c r="F2270" s="43">
        <f t="shared" si="286"/>
        <v>0</v>
      </c>
      <c r="G2270" s="43">
        <f t="shared" si="286"/>
        <v>0</v>
      </c>
      <c r="H2270" s="44">
        <f t="shared" si="286"/>
        <v>0</v>
      </c>
      <c r="I2270" s="45">
        <f t="shared" si="288"/>
        <v>0</v>
      </c>
      <c r="J2270" s="46">
        <f t="shared" si="289"/>
        <v>0</v>
      </c>
      <c r="K2270" s="46">
        <f t="shared" si="289"/>
        <v>0</v>
      </c>
      <c r="L2270" s="46">
        <f t="shared" si="289"/>
        <v>0</v>
      </c>
      <c r="M2270" s="47">
        <f t="shared" si="289"/>
        <v>0</v>
      </c>
    </row>
    <row r="2271" spans="1:13" ht="45" customHeight="1" outlineLevel="1" x14ac:dyDescent="0.25">
      <c r="A2271" s="70" t="s">
        <v>52</v>
      </c>
      <c r="B2271" s="68" t="s">
        <v>53</v>
      </c>
      <c r="C2271" s="69" t="s">
        <v>47</v>
      </c>
      <c r="D2271" s="42">
        <f t="shared" si="287"/>
        <v>0</v>
      </c>
      <c r="E2271" s="43">
        <f t="shared" si="286"/>
        <v>0</v>
      </c>
      <c r="F2271" s="43">
        <f t="shared" si="286"/>
        <v>0</v>
      </c>
      <c r="G2271" s="43">
        <f t="shared" si="286"/>
        <v>0</v>
      </c>
      <c r="H2271" s="44">
        <f t="shared" si="286"/>
        <v>0</v>
      </c>
      <c r="I2271" s="45">
        <f t="shared" si="288"/>
        <v>0</v>
      </c>
      <c r="J2271" s="46">
        <f t="shared" si="289"/>
        <v>0</v>
      </c>
      <c r="K2271" s="46">
        <f t="shared" si="289"/>
        <v>0</v>
      </c>
      <c r="L2271" s="46">
        <f t="shared" si="289"/>
        <v>0</v>
      </c>
      <c r="M2271" s="47">
        <f t="shared" si="289"/>
        <v>0</v>
      </c>
    </row>
    <row r="2272" spans="1:13" ht="30.75" customHeight="1" outlineLevel="1" thickBot="1" x14ac:dyDescent="0.3">
      <c r="A2272" s="71" t="s">
        <v>54</v>
      </c>
      <c r="B2272" s="72">
        <v>5</v>
      </c>
      <c r="C2272" s="73" t="s">
        <v>55</v>
      </c>
      <c r="D2272" s="74">
        <f t="shared" si="287"/>
        <v>0</v>
      </c>
      <c r="E2272" s="75">
        <f>E2283+E2305</f>
        <v>0</v>
      </c>
      <c r="F2272" s="75">
        <f>F2283+F2305</f>
        <v>0</v>
      </c>
      <c r="G2272" s="75">
        <f>G2283+G2305</f>
        <v>0</v>
      </c>
      <c r="H2272" s="76">
        <f>H2283+H2305</f>
        <v>0</v>
      </c>
      <c r="I2272" s="77">
        <f t="shared" si="288"/>
        <v>0</v>
      </c>
      <c r="J2272" s="78">
        <f>J2283+J2294+J2305</f>
        <v>0</v>
      </c>
      <c r="K2272" s="78">
        <f>K2283+K2294+K2305</f>
        <v>0</v>
      </c>
      <c r="L2272" s="78">
        <f>L2283+L2294+L2305</f>
        <v>0</v>
      </c>
      <c r="M2272" s="79">
        <f>M2283+M2294+M2305</f>
        <v>0</v>
      </c>
    </row>
    <row r="2273" spans="1:13" ht="71.25" customHeight="1" outlineLevel="1" x14ac:dyDescent="0.25">
      <c r="A2273" s="26" t="s">
        <v>56</v>
      </c>
      <c r="B2273" s="27">
        <v>6</v>
      </c>
      <c r="C2273" s="28"/>
      <c r="D2273" s="29"/>
      <c r="E2273" s="30"/>
      <c r="F2273" s="30"/>
      <c r="G2273" s="30"/>
      <c r="H2273" s="31"/>
      <c r="I2273" s="32">
        <f>J2273+K2273+L2273+M2273</f>
        <v>22.6</v>
      </c>
      <c r="J2273" s="33">
        <f>J2274+J2275+J2279+J2283</f>
        <v>22.6</v>
      </c>
      <c r="K2273" s="33">
        <f>K2274+K2275+K2279+K2283</f>
        <v>0</v>
      </c>
      <c r="L2273" s="33">
        <f>L2274+L2275+L2279+L2283</f>
        <v>0</v>
      </c>
      <c r="M2273" s="34">
        <f>M2274+M2275+M2279+M2283</f>
        <v>0</v>
      </c>
    </row>
    <row r="2274" spans="1:13" ht="15.75" customHeight="1" outlineLevel="1" x14ac:dyDescent="0.25">
      <c r="A2274" s="40" t="s">
        <v>57</v>
      </c>
      <c r="B2274" s="172">
        <v>7</v>
      </c>
      <c r="C2274" s="41" t="s">
        <v>36</v>
      </c>
      <c r="D2274" s="42">
        <v>0</v>
      </c>
      <c r="E2274" s="61">
        <f>ROUND(D2274/4,0)</f>
        <v>0</v>
      </c>
      <c r="F2274" s="61">
        <f>ROUND(D2274/4,0)</f>
        <v>0</v>
      </c>
      <c r="G2274" s="61">
        <f>ROUND(D2274/4,0)</f>
        <v>0</v>
      </c>
      <c r="H2274" s="62">
        <f>D2274-E2274-F2274-G2274</f>
        <v>0</v>
      </c>
      <c r="I2274" s="45">
        <f>J2274+K2274+L2274+M2274</f>
        <v>0</v>
      </c>
      <c r="J2274" s="46">
        <v>0</v>
      </c>
      <c r="K2274" s="46">
        <v>0</v>
      </c>
      <c r="L2274" s="46">
        <v>0</v>
      </c>
      <c r="M2274" s="46">
        <v>0</v>
      </c>
    </row>
    <row r="2275" spans="1:13" ht="15.75" customHeight="1" outlineLevel="1" x14ac:dyDescent="0.25">
      <c r="A2275" s="51" t="s">
        <v>58</v>
      </c>
      <c r="B2275" s="172">
        <v>8</v>
      </c>
      <c r="C2275" s="41" t="s">
        <v>38</v>
      </c>
      <c r="D2275" s="42">
        <f>E2275+F2275+G2275+H2275</f>
        <v>0</v>
      </c>
      <c r="E2275" s="54">
        <f>E2278</f>
        <v>0</v>
      </c>
      <c r="F2275" s="54">
        <f>F2278</f>
        <v>0</v>
      </c>
      <c r="G2275" s="54">
        <f>G2278</f>
        <v>0</v>
      </c>
      <c r="H2275" s="54">
        <f>H2278</f>
        <v>0</v>
      </c>
      <c r="I2275" s="45">
        <f t="shared" ref="I2275:I2283" si="290">J2275+K2275+L2275+M2275</f>
        <v>22.6</v>
      </c>
      <c r="J2275" s="56">
        <f>J2276+J2277+J2278</f>
        <v>22.6</v>
      </c>
      <c r="K2275" s="56">
        <f>K2276+K2277+K2278</f>
        <v>0</v>
      </c>
      <c r="L2275" s="56">
        <f>L2276+L2277+L2278</f>
        <v>0</v>
      </c>
      <c r="M2275" s="57">
        <f>M2276+M2277+M2278</f>
        <v>0</v>
      </c>
    </row>
    <row r="2276" spans="1:13" ht="30" customHeight="1" outlineLevel="1" x14ac:dyDescent="0.25">
      <c r="A2276" s="58" t="s">
        <v>59</v>
      </c>
      <c r="B2276" s="65" t="s">
        <v>60</v>
      </c>
      <c r="C2276" s="41" t="s">
        <v>38</v>
      </c>
      <c r="D2276" s="127">
        <v>0</v>
      </c>
      <c r="E2276" s="164">
        <f>ROUND(D2276/4,0)</f>
        <v>0</v>
      </c>
      <c r="F2276" s="164">
        <f>ROUND(D2276/4,0)</f>
        <v>0</v>
      </c>
      <c r="G2276" s="164">
        <f>ROUND(D2276/4,0)</f>
        <v>0</v>
      </c>
      <c r="H2276" s="165">
        <f>D2276-E2276-F2276-G2276</f>
        <v>0</v>
      </c>
      <c r="I2276" s="45">
        <f t="shared" si="290"/>
        <v>0</v>
      </c>
      <c r="J2276" s="46">
        <f>J2279</f>
        <v>0</v>
      </c>
      <c r="K2276" s="46">
        <v>0</v>
      </c>
      <c r="L2276" s="46">
        <v>0</v>
      </c>
      <c r="M2276" s="47">
        <v>0</v>
      </c>
    </row>
    <row r="2277" spans="1:13" ht="30" customHeight="1" outlineLevel="1" x14ac:dyDescent="0.25">
      <c r="A2277" s="58" t="s">
        <v>61</v>
      </c>
      <c r="B2277" s="65" t="s">
        <v>62</v>
      </c>
      <c r="C2277" s="41" t="s">
        <v>38</v>
      </c>
      <c r="D2277" s="127">
        <v>0</v>
      </c>
      <c r="E2277" s="164">
        <f>ROUND(D2277/4,0)</f>
        <v>0</v>
      </c>
      <c r="F2277" s="164">
        <f>ROUND(D2277/4,0)</f>
        <v>0</v>
      </c>
      <c r="G2277" s="164">
        <f>ROUND(D2277/4,0)</f>
        <v>0</v>
      </c>
      <c r="H2277" s="165">
        <f>D2277-E2277-F2277-G2277</f>
        <v>0</v>
      </c>
      <c r="I2277" s="45">
        <f t="shared" si="290"/>
        <v>0</v>
      </c>
      <c r="J2277" s="46">
        <f>J2280</f>
        <v>0</v>
      </c>
      <c r="K2277" s="46">
        <v>0</v>
      </c>
      <c r="L2277" s="46">
        <v>0</v>
      </c>
      <c r="M2277" s="47">
        <v>0</v>
      </c>
    </row>
    <row r="2278" spans="1:13" ht="15.75" customHeight="1" outlineLevel="1" x14ac:dyDescent="0.25">
      <c r="A2278" s="58" t="s">
        <v>63</v>
      </c>
      <c r="B2278" s="65" t="s">
        <v>64</v>
      </c>
      <c r="C2278" s="41" t="s">
        <v>45</v>
      </c>
      <c r="D2278" s="127">
        <f>SUM(E2278:H2278)</f>
        <v>0</v>
      </c>
      <c r="E2278" s="164">
        <v>0</v>
      </c>
      <c r="F2278" s="164">
        <v>0</v>
      </c>
      <c r="G2278" s="164">
        <v>0</v>
      </c>
      <c r="H2278" s="165">
        <v>0</v>
      </c>
      <c r="I2278" s="45">
        <f t="shared" si="290"/>
        <v>22.6</v>
      </c>
      <c r="J2278" s="46">
        <v>22.6</v>
      </c>
      <c r="K2278" s="46">
        <v>0</v>
      </c>
      <c r="L2278" s="46">
        <v>0</v>
      </c>
      <c r="M2278" s="46">
        <v>0</v>
      </c>
    </row>
    <row r="2279" spans="1:13" ht="30" customHeight="1" outlineLevel="1" x14ac:dyDescent="0.25">
      <c r="A2279" s="66" t="s">
        <v>65</v>
      </c>
      <c r="B2279" s="172">
        <v>9</v>
      </c>
      <c r="C2279" s="67" t="s">
        <v>47</v>
      </c>
      <c r="D2279" s="42">
        <v>0</v>
      </c>
      <c r="E2279" s="166">
        <v>0</v>
      </c>
      <c r="F2279" s="166">
        <v>0</v>
      </c>
      <c r="G2279" s="166">
        <v>0</v>
      </c>
      <c r="H2279" s="165">
        <f>D2279-E2279-F2279-G2279</f>
        <v>0</v>
      </c>
      <c r="I2279" s="45">
        <f t="shared" si="290"/>
        <v>0</v>
      </c>
      <c r="J2279" s="46">
        <f>J2282</f>
        <v>0</v>
      </c>
      <c r="K2279" s="46">
        <v>0</v>
      </c>
      <c r="L2279" s="46">
        <v>0</v>
      </c>
      <c r="M2279" s="47">
        <v>0</v>
      </c>
    </row>
    <row r="2280" spans="1:13" ht="15.75" customHeight="1" outlineLevel="1" x14ac:dyDescent="0.25">
      <c r="A2280" s="200" t="s">
        <v>66</v>
      </c>
      <c r="B2280" s="68" t="s">
        <v>67</v>
      </c>
      <c r="C2280" s="69" t="s">
        <v>50</v>
      </c>
      <c r="D2280" s="110">
        <v>0</v>
      </c>
      <c r="E2280" s="171">
        <v>0</v>
      </c>
      <c r="F2280" s="171">
        <v>0</v>
      </c>
      <c r="G2280" s="171">
        <v>0</v>
      </c>
      <c r="H2280" s="165">
        <f>D2280-E2280-F2280-G2280</f>
        <v>0</v>
      </c>
      <c r="I2280" s="45">
        <f t="shared" si="290"/>
        <v>0</v>
      </c>
      <c r="J2280" s="46">
        <v>0</v>
      </c>
      <c r="K2280" s="46">
        <v>0</v>
      </c>
      <c r="L2280" s="46">
        <v>0</v>
      </c>
      <c r="M2280" s="47">
        <v>0</v>
      </c>
    </row>
    <row r="2281" spans="1:13" ht="30" customHeight="1" outlineLevel="1" x14ac:dyDescent="0.25">
      <c r="A2281" s="201"/>
      <c r="B2281" s="68" t="s">
        <v>68</v>
      </c>
      <c r="C2281" s="69" t="s">
        <v>47</v>
      </c>
      <c r="D2281" s="110">
        <v>0</v>
      </c>
      <c r="E2281" s="171">
        <v>0</v>
      </c>
      <c r="F2281" s="171">
        <v>0</v>
      </c>
      <c r="G2281" s="171">
        <v>0</v>
      </c>
      <c r="H2281" s="165">
        <f>D2281-E2281-F2281-G2281</f>
        <v>0</v>
      </c>
      <c r="I2281" s="45">
        <f t="shared" si="290"/>
        <v>0</v>
      </c>
      <c r="J2281" s="46">
        <v>0</v>
      </c>
      <c r="K2281" s="46">
        <v>0</v>
      </c>
      <c r="L2281" s="46">
        <v>0</v>
      </c>
      <c r="M2281" s="47">
        <v>0</v>
      </c>
    </row>
    <row r="2282" spans="1:13" ht="30" customHeight="1" outlineLevel="1" x14ac:dyDescent="0.25">
      <c r="A2282" s="70" t="s">
        <v>69</v>
      </c>
      <c r="B2282" s="68" t="s">
        <v>70</v>
      </c>
      <c r="C2282" s="69" t="s">
        <v>47</v>
      </c>
      <c r="D2282" s="110">
        <v>0</v>
      </c>
      <c r="E2282" s="171">
        <v>0</v>
      </c>
      <c r="F2282" s="171">
        <v>0</v>
      </c>
      <c r="G2282" s="171">
        <v>0</v>
      </c>
      <c r="H2282" s="165">
        <f>D2282-E2282-F2282-G2282</f>
        <v>0</v>
      </c>
      <c r="I2282" s="45">
        <f t="shared" si="290"/>
        <v>0</v>
      </c>
      <c r="J2282" s="46">
        <v>0</v>
      </c>
      <c r="K2282" s="46">
        <v>0</v>
      </c>
      <c r="L2282" s="46">
        <v>0</v>
      </c>
      <c r="M2282" s="47">
        <v>0</v>
      </c>
    </row>
    <row r="2283" spans="1:13" ht="16.5" customHeight="1" outlineLevel="1" thickBot="1" x14ac:dyDescent="0.3">
      <c r="A2283" s="71" t="s">
        <v>71</v>
      </c>
      <c r="B2283" s="72">
        <v>10</v>
      </c>
      <c r="C2283" s="73" t="s">
        <v>55</v>
      </c>
      <c r="D2283" s="74">
        <v>0</v>
      </c>
      <c r="E2283" s="169">
        <v>0</v>
      </c>
      <c r="F2283" s="169">
        <v>0</v>
      </c>
      <c r="G2283" s="169">
        <v>0</v>
      </c>
      <c r="H2283" s="170">
        <f>D2283-E2283-F2283-G2283</f>
        <v>0</v>
      </c>
      <c r="I2283" s="77">
        <f t="shared" si="290"/>
        <v>0</v>
      </c>
      <c r="J2283" s="78">
        <v>0</v>
      </c>
      <c r="K2283" s="78">
        <v>0</v>
      </c>
      <c r="L2283" s="78">
        <v>0</v>
      </c>
      <c r="M2283" s="79">
        <v>0</v>
      </c>
    </row>
    <row r="2284" spans="1:13" ht="71.25" customHeight="1" outlineLevel="1" x14ac:dyDescent="0.25">
      <c r="A2284" s="26" t="s">
        <v>72</v>
      </c>
      <c r="B2284" s="27">
        <v>11</v>
      </c>
      <c r="C2284" s="28"/>
      <c r="D2284" s="99" t="s">
        <v>73</v>
      </c>
      <c r="E2284" s="30" t="s">
        <v>73</v>
      </c>
      <c r="F2284" s="30" t="s">
        <v>73</v>
      </c>
      <c r="G2284" s="30" t="s">
        <v>73</v>
      </c>
      <c r="H2284" s="30" t="s">
        <v>73</v>
      </c>
      <c r="I2284" s="32">
        <f>J2284+K2284+L2284+M2284</f>
        <v>0</v>
      </c>
      <c r="J2284" s="33">
        <f>J2285+J2286+J2290+J2294</f>
        <v>0</v>
      </c>
      <c r="K2284" s="33">
        <f>K2285+K2286+K2290+K2294</f>
        <v>0</v>
      </c>
      <c r="L2284" s="33">
        <f>L2285+L2286+L2290+L2294</f>
        <v>0</v>
      </c>
      <c r="M2284" s="34">
        <f>M2285+M2286+M2290+M2294</f>
        <v>0</v>
      </c>
    </row>
    <row r="2285" spans="1:13" ht="15.75" customHeight="1" outlineLevel="1" x14ac:dyDescent="0.25">
      <c r="A2285" s="40" t="s">
        <v>57</v>
      </c>
      <c r="B2285" s="172">
        <v>12</v>
      </c>
      <c r="C2285" s="41" t="s">
        <v>36</v>
      </c>
      <c r="D2285" s="42" t="s">
        <v>73</v>
      </c>
      <c r="E2285" s="43" t="s">
        <v>73</v>
      </c>
      <c r="F2285" s="43" t="s">
        <v>73</v>
      </c>
      <c r="G2285" s="43" t="s">
        <v>73</v>
      </c>
      <c r="H2285" s="44" t="s">
        <v>73</v>
      </c>
      <c r="I2285" s="45">
        <f>J2285+K2285+L2285+M2285</f>
        <v>0</v>
      </c>
      <c r="J2285" s="46"/>
      <c r="K2285" s="46"/>
      <c r="L2285" s="46"/>
      <c r="M2285" s="46"/>
    </row>
    <row r="2286" spans="1:13" ht="15.75" customHeight="1" outlineLevel="1" x14ac:dyDescent="0.25">
      <c r="A2286" s="51" t="s">
        <v>58</v>
      </c>
      <c r="B2286" s="172">
        <v>13</v>
      </c>
      <c r="C2286" s="41" t="s">
        <v>38</v>
      </c>
      <c r="D2286" s="42" t="s">
        <v>73</v>
      </c>
      <c r="E2286" s="54" t="s">
        <v>73</v>
      </c>
      <c r="F2286" s="54" t="s">
        <v>73</v>
      </c>
      <c r="G2286" s="54" t="s">
        <v>73</v>
      </c>
      <c r="H2286" s="55" t="s">
        <v>73</v>
      </c>
      <c r="I2286" s="45">
        <f t="shared" ref="I2286:I2294" si="291">J2286+K2286+L2286+M2286</f>
        <v>0</v>
      </c>
      <c r="J2286" s="56"/>
      <c r="K2286" s="56"/>
      <c r="L2286" s="56"/>
      <c r="M2286" s="57"/>
    </row>
    <row r="2287" spans="1:13" ht="30" customHeight="1" outlineLevel="1" x14ac:dyDescent="0.25">
      <c r="A2287" s="58" t="s">
        <v>59</v>
      </c>
      <c r="B2287" s="65" t="s">
        <v>74</v>
      </c>
      <c r="C2287" s="41" t="s">
        <v>38</v>
      </c>
      <c r="D2287" s="42" t="s">
        <v>73</v>
      </c>
      <c r="E2287" s="61" t="s">
        <v>73</v>
      </c>
      <c r="F2287" s="61" t="s">
        <v>73</v>
      </c>
      <c r="G2287" s="61" t="s">
        <v>73</v>
      </c>
      <c r="H2287" s="62" t="s">
        <v>73</v>
      </c>
      <c r="I2287" s="45">
        <f t="shared" si="291"/>
        <v>0</v>
      </c>
      <c r="J2287" s="63"/>
      <c r="K2287" s="63"/>
      <c r="L2287" s="63"/>
      <c r="M2287" s="64"/>
    </row>
    <row r="2288" spans="1:13" ht="30" customHeight="1" outlineLevel="1" x14ac:dyDescent="0.25">
      <c r="A2288" s="58" t="s">
        <v>61</v>
      </c>
      <c r="B2288" s="65" t="s">
        <v>75</v>
      </c>
      <c r="C2288" s="41" t="s">
        <v>38</v>
      </c>
      <c r="D2288" s="42" t="s">
        <v>73</v>
      </c>
      <c r="E2288" s="61" t="s">
        <v>73</v>
      </c>
      <c r="F2288" s="61" t="s">
        <v>73</v>
      </c>
      <c r="G2288" s="61" t="s">
        <v>73</v>
      </c>
      <c r="H2288" s="62" t="s">
        <v>73</v>
      </c>
      <c r="I2288" s="45">
        <f t="shared" si="291"/>
        <v>0</v>
      </c>
      <c r="J2288" s="63"/>
      <c r="K2288" s="63"/>
      <c r="L2288" s="63"/>
      <c r="M2288" s="64"/>
    </row>
    <row r="2289" spans="1:13" ht="15.75" customHeight="1" outlineLevel="1" x14ac:dyDescent="0.25">
      <c r="A2289" s="58" t="s">
        <v>63</v>
      </c>
      <c r="B2289" s="65" t="s">
        <v>76</v>
      </c>
      <c r="C2289" s="41" t="s">
        <v>45</v>
      </c>
      <c r="D2289" s="42" t="s">
        <v>73</v>
      </c>
      <c r="E2289" s="61" t="s">
        <v>73</v>
      </c>
      <c r="F2289" s="61" t="s">
        <v>73</v>
      </c>
      <c r="G2289" s="61" t="s">
        <v>73</v>
      </c>
      <c r="H2289" s="62" t="s">
        <v>73</v>
      </c>
      <c r="I2289" s="45">
        <f t="shared" si="291"/>
        <v>0</v>
      </c>
      <c r="J2289" s="63"/>
      <c r="K2289" s="63"/>
      <c r="L2289" s="63"/>
      <c r="M2289" s="63"/>
    </row>
    <row r="2290" spans="1:13" ht="30" customHeight="1" outlineLevel="1" x14ac:dyDescent="0.25">
      <c r="A2290" s="66" t="s">
        <v>65</v>
      </c>
      <c r="B2290" s="172">
        <v>14</v>
      </c>
      <c r="C2290" s="67" t="s">
        <v>47</v>
      </c>
      <c r="D2290" s="42" t="s">
        <v>73</v>
      </c>
      <c r="E2290" s="43" t="s">
        <v>73</v>
      </c>
      <c r="F2290" s="43" t="s">
        <v>73</v>
      </c>
      <c r="G2290" s="43" t="s">
        <v>73</v>
      </c>
      <c r="H2290" s="44" t="s">
        <v>73</v>
      </c>
      <c r="I2290" s="45">
        <f t="shared" si="291"/>
        <v>0</v>
      </c>
      <c r="J2290" s="46"/>
      <c r="K2290" s="46"/>
      <c r="L2290" s="46"/>
      <c r="M2290" s="47"/>
    </row>
    <row r="2291" spans="1:13" ht="15.75" customHeight="1" outlineLevel="1" x14ac:dyDescent="0.25">
      <c r="A2291" s="200" t="s">
        <v>66</v>
      </c>
      <c r="B2291" s="68" t="s">
        <v>77</v>
      </c>
      <c r="C2291" s="69" t="s">
        <v>50</v>
      </c>
      <c r="D2291" s="42" t="s">
        <v>73</v>
      </c>
      <c r="E2291" s="43" t="s">
        <v>73</v>
      </c>
      <c r="F2291" s="43" t="s">
        <v>73</v>
      </c>
      <c r="G2291" s="43" t="s">
        <v>73</v>
      </c>
      <c r="H2291" s="44" t="s">
        <v>73</v>
      </c>
      <c r="I2291" s="45">
        <f t="shared" si="291"/>
        <v>0</v>
      </c>
      <c r="J2291" s="56"/>
      <c r="K2291" s="56"/>
      <c r="L2291" s="56"/>
      <c r="M2291" s="57"/>
    </row>
    <row r="2292" spans="1:13" ht="30" customHeight="1" outlineLevel="1" x14ac:dyDescent="0.25">
      <c r="A2292" s="201"/>
      <c r="B2292" s="68" t="s">
        <v>78</v>
      </c>
      <c r="C2292" s="69" t="s">
        <v>47</v>
      </c>
      <c r="D2292" s="42" t="s">
        <v>73</v>
      </c>
      <c r="E2292" s="43" t="s">
        <v>73</v>
      </c>
      <c r="F2292" s="43" t="s">
        <v>73</v>
      </c>
      <c r="G2292" s="43" t="s">
        <v>73</v>
      </c>
      <c r="H2292" s="44" t="s">
        <v>73</v>
      </c>
      <c r="I2292" s="45">
        <f t="shared" si="291"/>
        <v>0</v>
      </c>
      <c r="J2292" s="56"/>
      <c r="K2292" s="56"/>
      <c r="L2292" s="56"/>
      <c r="M2292" s="57"/>
    </row>
    <row r="2293" spans="1:13" ht="30" customHeight="1" outlineLevel="1" x14ac:dyDescent="0.25">
      <c r="A2293" s="70" t="s">
        <v>69</v>
      </c>
      <c r="B2293" s="68" t="s">
        <v>79</v>
      </c>
      <c r="C2293" s="69" t="s">
        <v>47</v>
      </c>
      <c r="D2293" s="42" t="s">
        <v>73</v>
      </c>
      <c r="E2293" s="43" t="s">
        <v>73</v>
      </c>
      <c r="F2293" s="43" t="s">
        <v>73</v>
      </c>
      <c r="G2293" s="43" t="s">
        <v>73</v>
      </c>
      <c r="H2293" s="44" t="s">
        <v>73</v>
      </c>
      <c r="I2293" s="45">
        <f t="shared" si="291"/>
        <v>0</v>
      </c>
      <c r="J2293" s="56"/>
      <c r="K2293" s="56"/>
      <c r="L2293" s="56"/>
      <c r="M2293" s="57"/>
    </row>
    <row r="2294" spans="1:13" ht="16.5" customHeight="1" outlineLevel="1" thickBot="1" x14ac:dyDescent="0.3">
      <c r="A2294" s="71" t="s">
        <v>71</v>
      </c>
      <c r="B2294" s="72">
        <v>15</v>
      </c>
      <c r="C2294" s="73" t="s">
        <v>55</v>
      </c>
      <c r="D2294" s="74" t="s">
        <v>73</v>
      </c>
      <c r="E2294" s="75" t="s">
        <v>73</v>
      </c>
      <c r="F2294" s="75" t="s">
        <v>73</v>
      </c>
      <c r="G2294" s="75" t="s">
        <v>73</v>
      </c>
      <c r="H2294" s="76" t="s">
        <v>73</v>
      </c>
      <c r="I2294" s="77">
        <f t="shared" si="291"/>
        <v>0</v>
      </c>
      <c r="J2294" s="78"/>
      <c r="K2294" s="78"/>
      <c r="L2294" s="78"/>
      <c r="M2294" s="79"/>
    </row>
    <row r="2295" spans="1:13" ht="42.75" customHeight="1" outlineLevel="1" x14ac:dyDescent="0.25">
      <c r="A2295" s="26" t="s">
        <v>80</v>
      </c>
      <c r="B2295" s="27">
        <v>16</v>
      </c>
      <c r="C2295" s="28"/>
      <c r="D2295" s="99">
        <f>E2295+F2295+G2295+H2295</f>
        <v>0</v>
      </c>
      <c r="E2295" s="30">
        <f>E2296+E2297+E2301+E2305</f>
        <v>0</v>
      </c>
      <c r="F2295" s="30">
        <f>F2296+F2297+F2301+F2305</f>
        <v>0</v>
      </c>
      <c r="G2295" s="30">
        <f>G2296+G2297+G2301+G2305</f>
        <v>0</v>
      </c>
      <c r="H2295" s="31">
        <f>H2296+H2297+H2301+H2305</f>
        <v>0</v>
      </c>
      <c r="I2295" s="101">
        <f>J2295+K2295+L2295+M2295</f>
        <v>0</v>
      </c>
      <c r="J2295" s="33">
        <f>J2296+J2297+J2301+J2305</f>
        <v>0</v>
      </c>
      <c r="K2295" s="33">
        <f>K2296+K2297+K2301+K2305</f>
        <v>0</v>
      </c>
      <c r="L2295" s="33">
        <f>L2296+L2297+L2301+L2305</f>
        <v>0</v>
      </c>
      <c r="M2295" s="34">
        <f>M2296+M2297+M2301+M2305</f>
        <v>0</v>
      </c>
    </row>
    <row r="2296" spans="1:13" ht="15.75" customHeight="1" outlineLevel="1" x14ac:dyDescent="0.25">
      <c r="A2296" s="40" t="s">
        <v>57</v>
      </c>
      <c r="B2296" s="172">
        <v>17</v>
      </c>
      <c r="C2296" s="41" t="s">
        <v>36</v>
      </c>
      <c r="D2296" s="42">
        <f>E2296+F2296+G2296+H2296</f>
        <v>0</v>
      </c>
      <c r="E2296" s="43"/>
      <c r="F2296" s="43"/>
      <c r="G2296" s="43"/>
      <c r="H2296" s="44"/>
      <c r="I2296" s="45">
        <f>J2296+K2296+L2296+M2296</f>
        <v>0</v>
      </c>
      <c r="J2296" s="46"/>
      <c r="K2296" s="46"/>
      <c r="L2296" s="46"/>
      <c r="M2296" s="47"/>
    </row>
    <row r="2297" spans="1:13" ht="15.75" customHeight="1" outlineLevel="1" x14ac:dyDescent="0.25">
      <c r="A2297" s="51" t="s">
        <v>58</v>
      </c>
      <c r="B2297" s="172">
        <v>18</v>
      </c>
      <c r="C2297" s="41" t="s">
        <v>38</v>
      </c>
      <c r="D2297" s="42">
        <f t="shared" ref="D2297:D2305" si="292">E2297+F2297+G2297+H2297</f>
        <v>0</v>
      </c>
      <c r="E2297" s="54">
        <f>E2298+E2299+E2300</f>
        <v>0</v>
      </c>
      <c r="F2297" s="54">
        <f>F2298+F2299+F2300</f>
        <v>0</v>
      </c>
      <c r="G2297" s="54">
        <f>G2298+G2299+G2300</f>
        <v>0</v>
      </c>
      <c r="H2297" s="55">
        <f>H2298+H2299+H2300</f>
        <v>0</v>
      </c>
      <c r="I2297" s="45">
        <f t="shared" ref="I2297:I2305" si="293">J2297+K2297+L2297+M2297</f>
        <v>0</v>
      </c>
      <c r="J2297" s="56">
        <f>J2298+J2299+J2300</f>
        <v>0</v>
      </c>
      <c r="K2297" s="56">
        <f>K2298+K2299+K2300</f>
        <v>0</v>
      </c>
      <c r="L2297" s="56">
        <f>L2298+L2299+L2300</f>
        <v>0</v>
      </c>
      <c r="M2297" s="57">
        <f>M2298+M2299+M2300</f>
        <v>0</v>
      </c>
    </row>
    <row r="2298" spans="1:13" ht="30" customHeight="1" outlineLevel="1" x14ac:dyDescent="0.25">
      <c r="A2298" s="58" t="s">
        <v>59</v>
      </c>
      <c r="B2298" s="65" t="s">
        <v>81</v>
      </c>
      <c r="C2298" s="41" t="s">
        <v>38</v>
      </c>
      <c r="D2298" s="42">
        <f t="shared" si="292"/>
        <v>0</v>
      </c>
      <c r="E2298" s="61"/>
      <c r="F2298" s="61"/>
      <c r="G2298" s="61"/>
      <c r="H2298" s="62"/>
      <c r="I2298" s="45">
        <f t="shared" si="293"/>
        <v>0</v>
      </c>
      <c r="J2298" s="63"/>
      <c r="K2298" s="63"/>
      <c r="L2298" s="63"/>
      <c r="M2298" s="64"/>
    </row>
    <row r="2299" spans="1:13" ht="30" customHeight="1" outlineLevel="1" x14ac:dyDescent="0.25">
      <c r="A2299" s="58" t="s">
        <v>61</v>
      </c>
      <c r="B2299" s="65" t="s">
        <v>82</v>
      </c>
      <c r="C2299" s="41" t="s">
        <v>38</v>
      </c>
      <c r="D2299" s="42">
        <f t="shared" si="292"/>
        <v>0</v>
      </c>
      <c r="E2299" s="61"/>
      <c r="F2299" s="61"/>
      <c r="G2299" s="61"/>
      <c r="H2299" s="62"/>
      <c r="I2299" s="45">
        <f t="shared" si="293"/>
        <v>0</v>
      </c>
      <c r="J2299" s="63"/>
      <c r="K2299" s="63"/>
      <c r="L2299" s="63"/>
      <c r="M2299" s="64"/>
    </row>
    <row r="2300" spans="1:13" ht="15.75" customHeight="1" outlineLevel="1" x14ac:dyDescent="0.25">
      <c r="A2300" s="58" t="s">
        <v>63</v>
      </c>
      <c r="B2300" s="65" t="s">
        <v>83</v>
      </c>
      <c r="C2300" s="41" t="s">
        <v>45</v>
      </c>
      <c r="D2300" s="42">
        <f t="shared" si="292"/>
        <v>0</v>
      </c>
      <c r="E2300" s="61"/>
      <c r="F2300" s="61"/>
      <c r="G2300" s="61"/>
      <c r="H2300" s="62"/>
      <c r="I2300" s="45">
        <f t="shared" si="293"/>
        <v>0</v>
      </c>
      <c r="J2300" s="63"/>
      <c r="K2300" s="63"/>
      <c r="L2300" s="63"/>
      <c r="M2300" s="64"/>
    </row>
    <row r="2301" spans="1:13" ht="30" customHeight="1" outlineLevel="1" x14ac:dyDescent="0.25">
      <c r="A2301" s="66" t="s">
        <v>65</v>
      </c>
      <c r="B2301" s="172">
        <v>19</v>
      </c>
      <c r="C2301" s="67" t="s">
        <v>47</v>
      </c>
      <c r="D2301" s="42">
        <f t="shared" si="292"/>
        <v>0</v>
      </c>
      <c r="E2301" s="43"/>
      <c r="F2301" s="43"/>
      <c r="G2301" s="43"/>
      <c r="H2301" s="44"/>
      <c r="I2301" s="45">
        <f t="shared" si="293"/>
        <v>0</v>
      </c>
      <c r="J2301" s="46"/>
      <c r="K2301" s="46"/>
      <c r="L2301" s="46"/>
      <c r="M2301" s="47"/>
    </row>
    <row r="2302" spans="1:13" ht="15.75" customHeight="1" outlineLevel="1" x14ac:dyDescent="0.25">
      <c r="A2302" s="200" t="s">
        <v>66</v>
      </c>
      <c r="B2302" s="68" t="s">
        <v>84</v>
      </c>
      <c r="C2302" s="69" t="s">
        <v>50</v>
      </c>
      <c r="D2302" s="42">
        <f t="shared" si="292"/>
        <v>0</v>
      </c>
      <c r="E2302" s="43"/>
      <c r="F2302" s="43"/>
      <c r="G2302" s="43"/>
      <c r="H2302" s="44"/>
      <c r="I2302" s="45">
        <f t="shared" si="293"/>
        <v>0</v>
      </c>
      <c r="J2302" s="56"/>
      <c r="K2302" s="56"/>
      <c r="L2302" s="56"/>
      <c r="M2302" s="57"/>
    </row>
    <row r="2303" spans="1:13" ht="30" customHeight="1" outlineLevel="1" x14ac:dyDescent="0.25">
      <c r="A2303" s="201"/>
      <c r="B2303" s="68" t="s">
        <v>85</v>
      </c>
      <c r="C2303" s="69" t="s">
        <v>47</v>
      </c>
      <c r="D2303" s="42">
        <f t="shared" si="292"/>
        <v>0</v>
      </c>
      <c r="E2303" s="43"/>
      <c r="F2303" s="43"/>
      <c r="G2303" s="43"/>
      <c r="H2303" s="44"/>
      <c r="I2303" s="45">
        <f t="shared" si="293"/>
        <v>0</v>
      </c>
      <c r="J2303" s="56"/>
      <c r="K2303" s="56"/>
      <c r="L2303" s="56"/>
      <c r="M2303" s="57"/>
    </row>
    <row r="2304" spans="1:13" ht="30" customHeight="1" outlineLevel="1" x14ac:dyDescent="0.25">
      <c r="A2304" s="70" t="s">
        <v>69</v>
      </c>
      <c r="B2304" s="68" t="s">
        <v>86</v>
      </c>
      <c r="C2304" s="69" t="s">
        <v>47</v>
      </c>
      <c r="D2304" s="42">
        <f t="shared" si="292"/>
        <v>0</v>
      </c>
      <c r="E2304" s="43"/>
      <c r="F2304" s="43"/>
      <c r="G2304" s="43"/>
      <c r="H2304" s="44"/>
      <c r="I2304" s="45">
        <f t="shared" si="293"/>
        <v>0</v>
      </c>
      <c r="J2304" s="56"/>
      <c r="K2304" s="56"/>
      <c r="L2304" s="56"/>
      <c r="M2304" s="57"/>
    </row>
    <row r="2305" spans="1:13" ht="16.5" customHeight="1" outlineLevel="1" thickBot="1" x14ac:dyDescent="0.3">
      <c r="A2305" s="102" t="s">
        <v>71</v>
      </c>
      <c r="B2305" s="173">
        <v>20</v>
      </c>
      <c r="C2305" s="103" t="s">
        <v>55</v>
      </c>
      <c r="D2305" s="104">
        <f t="shared" si="292"/>
        <v>0</v>
      </c>
      <c r="E2305" s="105"/>
      <c r="F2305" s="105"/>
      <c r="G2305" s="105"/>
      <c r="H2305" s="106"/>
      <c r="I2305" s="107">
        <f t="shared" si="293"/>
        <v>0</v>
      </c>
      <c r="J2305" s="108"/>
      <c r="K2305" s="108"/>
      <c r="L2305" s="108"/>
      <c r="M2305" s="109"/>
    </row>
    <row r="2306" spans="1:13" ht="16.5" thickTop="1" x14ac:dyDescent="0.25">
      <c r="A2306" s="129"/>
      <c r="B2306" s="160"/>
      <c r="C2306" s="161"/>
      <c r="D2306" s="131"/>
      <c r="E2306" s="131"/>
      <c r="F2306" s="131"/>
      <c r="G2306" s="131"/>
      <c r="H2306" s="131"/>
      <c r="I2306" s="132"/>
      <c r="J2306" s="132"/>
      <c r="K2306" s="132"/>
      <c r="L2306" s="132"/>
      <c r="M2306" s="132"/>
    </row>
    <row r="2307" spans="1:13" x14ac:dyDescent="0.25">
      <c r="A2307" s="129"/>
      <c r="B2307" s="160"/>
      <c r="C2307" s="161"/>
      <c r="D2307" s="131"/>
      <c r="E2307" s="131"/>
      <c r="F2307" s="131"/>
      <c r="G2307" s="131"/>
      <c r="H2307" s="131"/>
      <c r="I2307" s="132"/>
      <c r="J2307" s="132"/>
      <c r="K2307" s="132"/>
      <c r="L2307" s="132"/>
      <c r="M2307" s="132"/>
    </row>
    <row r="2308" spans="1:13" ht="15.75" customHeight="1" outlineLevel="1" x14ac:dyDescent="0.25">
      <c r="B2308" s="157"/>
      <c r="D2308" s="1"/>
      <c r="E2308" s="1"/>
      <c r="F2308" s="1"/>
      <c r="G2308" s="1"/>
      <c r="H2308" s="1"/>
      <c r="K2308" s="174" t="s">
        <v>0</v>
      </c>
      <c r="L2308" s="174"/>
      <c r="M2308" s="174"/>
    </row>
    <row r="2309" spans="1:13" ht="15.75" customHeight="1" outlineLevel="1" x14ac:dyDescent="0.25">
      <c r="B2309" s="157"/>
      <c r="D2309" s="1"/>
      <c r="E2309" s="1"/>
      <c r="F2309" s="1"/>
      <c r="G2309" s="1"/>
      <c r="H2309" s="1"/>
      <c r="K2309" s="174" t="s">
        <v>1</v>
      </c>
      <c r="L2309" s="174"/>
      <c r="M2309" s="174"/>
    </row>
    <row r="2310" spans="1:13" ht="15.75" customHeight="1" outlineLevel="1" x14ac:dyDescent="0.25">
      <c r="B2310" s="157"/>
      <c r="D2310" s="1"/>
      <c r="E2310" s="1"/>
      <c r="F2310" s="1"/>
      <c r="G2310" s="1"/>
      <c r="H2310" s="1"/>
      <c r="K2310" s="174" t="s">
        <v>2</v>
      </c>
      <c r="L2310" s="174"/>
      <c r="M2310" s="174"/>
    </row>
    <row r="2311" spans="1:13" ht="15.75" customHeight="1" outlineLevel="1" x14ac:dyDescent="0.25">
      <c r="B2311" s="157"/>
      <c r="D2311" s="1"/>
      <c r="E2311" s="1"/>
      <c r="F2311" s="1"/>
      <c r="G2311" s="1"/>
      <c r="H2311" s="1"/>
      <c r="K2311" s="174" t="s">
        <v>3</v>
      </c>
      <c r="L2311" s="174"/>
      <c r="M2311" s="174"/>
    </row>
    <row r="2312" spans="1:13" ht="15.75" customHeight="1" outlineLevel="1" x14ac:dyDescent="0.25">
      <c r="B2312" s="157"/>
      <c r="D2312" s="1"/>
      <c r="E2312" s="1"/>
      <c r="F2312" s="1"/>
      <c r="G2312" s="1"/>
      <c r="H2312" s="1"/>
      <c r="K2312" s="174" t="s">
        <v>4</v>
      </c>
      <c r="L2312" s="174"/>
      <c r="M2312" s="174"/>
    </row>
    <row r="2313" spans="1:13" ht="15.75" customHeight="1" outlineLevel="1" x14ac:dyDescent="0.25">
      <c r="B2313" s="157"/>
      <c r="D2313" s="1"/>
      <c r="E2313" s="1"/>
      <c r="F2313" s="1"/>
      <c r="G2313" s="1"/>
      <c r="H2313" s="1"/>
      <c r="K2313" s="174" t="s">
        <v>5</v>
      </c>
      <c r="L2313" s="174"/>
      <c r="M2313" s="174"/>
    </row>
    <row r="2314" spans="1:13" ht="15.75" customHeight="1" outlineLevel="1" x14ac:dyDescent="0.25">
      <c r="B2314" s="157"/>
      <c r="D2314" s="1"/>
      <c r="E2314" s="1"/>
      <c r="F2314" s="1"/>
      <c r="G2314" s="1"/>
      <c r="H2314" s="1"/>
      <c r="K2314" s="174" t="s">
        <v>6</v>
      </c>
      <c r="L2314" s="174"/>
      <c r="M2314" s="174"/>
    </row>
    <row r="2315" spans="1:13" ht="15.75" customHeight="1" outlineLevel="1" x14ac:dyDescent="0.25">
      <c r="B2315" s="157"/>
      <c r="D2315" s="1"/>
      <c r="E2315" s="1"/>
      <c r="F2315" s="1"/>
      <c r="G2315" s="1"/>
      <c r="H2315" s="1"/>
      <c r="K2315" s="174" t="s">
        <v>7</v>
      </c>
      <c r="L2315" s="174"/>
      <c r="M2315" s="174"/>
    </row>
    <row r="2316" spans="1:13" ht="15.75" customHeight="1" outlineLevel="1" x14ac:dyDescent="0.25">
      <c r="B2316" s="157"/>
      <c r="D2316" s="1"/>
      <c r="E2316" s="1"/>
      <c r="F2316" s="1"/>
      <c r="G2316" s="1"/>
      <c r="H2316" s="1"/>
    </row>
    <row r="2317" spans="1:13" ht="16.5" customHeight="1" outlineLevel="1" x14ac:dyDescent="0.25">
      <c r="A2317" s="175" t="str">
        <f>$A$10</f>
        <v>Объёмы медицинской помощи по территориальной программе обязательного медицинского страхования на 2018 год</v>
      </c>
      <c r="B2317" s="175"/>
      <c r="C2317" s="175"/>
      <c r="D2317" s="175"/>
      <c r="E2317" s="175"/>
      <c r="F2317" s="175"/>
      <c r="G2317" s="175"/>
      <c r="H2317" s="175"/>
      <c r="I2317" s="175"/>
      <c r="J2317" s="175"/>
      <c r="K2317" s="175"/>
      <c r="L2317" s="175"/>
      <c r="M2317" s="175"/>
    </row>
    <row r="2318" spans="1:13" ht="16.5" customHeight="1" outlineLevel="1" x14ac:dyDescent="0.25">
      <c r="A2318" s="221" t="s">
        <v>120</v>
      </c>
      <c r="B2318" s="176"/>
      <c r="C2318" s="176"/>
      <c r="D2318" s="176"/>
      <c r="E2318" s="176"/>
      <c r="F2318" s="176"/>
      <c r="G2318" s="176"/>
      <c r="H2318" s="176"/>
      <c r="I2318" s="176"/>
      <c r="J2318" s="176"/>
      <c r="K2318" s="176"/>
      <c r="L2318" s="176"/>
      <c r="M2318" s="176"/>
    </row>
    <row r="2319" spans="1:13" ht="16.5" customHeight="1" outlineLevel="1" x14ac:dyDescent="0.25">
      <c r="A2319" s="175" t="str">
        <f>$A$12</f>
        <v>для лиц, застрахованных в филиале АО "ГСМК "Сахамедстрах" в г. Магадане Магаданской области</v>
      </c>
      <c r="B2319" s="175"/>
      <c r="C2319" s="175"/>
      <c r="D2319" s="175"/>
      <c r="E2319" s="175"/>
      <c r="F2319" s="175"/>
      <c r="G2319" s="175"/>
      <c r="H2319" s="175"/>
      <c r="I2319" s="175"/>
      <c r="J2319" s="175"/>
      <c r="K2319" s="175"/>
      <c r="L2319" s="175"/>
      <c r="M2319" s="175"/>
    </row>
    <row r="2320" spans="1:13" ht="16.5" customHeight="1" outlineLevel="1" thickBot="1" x14ac:dyDescent="0.3">
      <c r="A2320" s="6"/>
      <c r="B2320" s="158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</row>
    <row r="2321" spans="1:13" ht="16.5" customHeight="1" outlineLevel="1" thickTop="1" x14ac:dyDescent="0.25">
      <c r="A2321" s="204" t="s">
        <v>11</v>
      </c>
      <c r="B2321" s="207" t="s">
        <v>12</v>
      </c>
      <c r="C2321" s="210" t="s">
        <v>13</v>
      </c>
      <c r="D2321" s="218" t="str">
        <f>$D$14</f>
        <v>Всего на 2018 год</v>
      </c>
      <c r="E2321" s="213" t="s">
        <v>15</v>
      </c>
      <c r="F2321" s="213"/>
      <c r="G2321" s="213"/>
      <c r="H2321" s="214"/>
      <c r="I2321" s="218" t="str">
        <f>$I$14</f>
        <v>Всего на 2018 год</v>
      </c>
      <c r="J2321" s="213" t="s">
        <v>16</v>
      </c>
      <c r="K2321" s="213"/>
      <c r="L2321" s="213"/>
      <c r="M2321" s="214"/>
    </row>
    <row r="2322" spans="1:13" ht="15.75" customHeight="1" outlineLevel="1" x14ac:dyDescent="0.25">
      <c r="A2322" s="205"/>
      <c r="B2322" s="208"/>
      <c r="C2322" s="211"/>
      <c r="D2322" s="219"/>
      <c r="E2322" s="215"/>
      <c r="F2322" s="215"/>
      <c r="G2322" s="215"/>
      <c r="H2322" s="216"/>
      <c r="I2322" s="219"/>
      <c r="J2322" s="215"/>
      <c r="K2322" s="215"/>
      <c r="L2322" s="215"/>
      <c r="M2322" s="216"/>
    </row>
    <row r="2323" spans="1:13" ht="30.75" customHeight="1" outlineLevel="1" thickBot="1" x14ac:dyDescent="0.3">
      <c r="A2323" s="206"/>
      <c r="B2323" s="209"/>
      <c r="C2323" s="212"/>
      <c r="D2323" s="220"/>
      <c r="E2323" s="162" t="s">
        <v>17</v>
      </c>
      <c r="F2323" s="162" t="s">
        <v>18</v>
      </c>
      <c r="G2323" s="162" t="s">
        <v>19</v>
      </c>
      <c r="H2323" s="163" t="s">
        <v>20</v>
      </c>
      <c r="I2323" s="220"/>
      <c r="J2323" s="162" t="s">
        <v>17</v>
      </c>
      <c r="K2323" s="162" t="s">
        <v>18</v>
      </c>
      <c r="L2323" s="162" t="s">
        <v>19</v>
      </c>
      <c r="M2323" s="163" t="s">
        <v>20</v>
      </c>
    </row>
    <row r="2324" spans="1:13" ht="17.25" customHeight="1" outlineLevel="1" thickTop="1" thickBot="1" x14ac:dyDescent="0.3">
      <c r="A2324" s="15" t="s">
        <v>21</v>
      </c>
      <c r="B2324" s="16" t="s">
        <v>22</v>
      </c>
      <c r="C2324" s="17" t="s">
        <v>23</v>
      </c>
      <c r="D2324" s="21" t="s">
        <v>24</v>
      </c>
      <c r="E2324" s="22" t="s">
        <v>25</v>
      </c>
      <c r="F2324" s="22" t="s">
        <v>26</v>
      </c>
      <c r="G2324" s="22" t="s">
        <v>27</v>
      </c>
      <c r="H2324" s="23" t="s">
        <v>28</v>
      </c>
      <c r="I2324" s="21" t="s">
        <v>29</v>
      </c>
      <c r="J2324" s="22" t="s">
        <v>30</v>
      </c>
      <c r="K2324" s="22" t="s">
        <v>31</v>
      </c>
      <c r="L2324" s="22" t="s">
        <v>32</v>
      </c>
      <c r="M2324" s="23" t="s">
        <v>33</v>
      </c>
    </row>
    <row r="2325" spans="1:13" ht="43.5" customHeight="1" outlineLevel="1" thickTop="1" x14ac:dyDescent="0.25">
      <c r="A2325" s="26" t="s">
        <v>34</v>
      </c>
      <c r="B2325" s="27">
        <v>1</v>
      </c>
      <c r="C2325" s="28"/>
      <c r="D2325" s="29"/>
      <c r="E2325" s="30"/>
      <c r="F2325" s="30"/>
      <c r="G2325" s="30"/>
      <c r="H2325" s="31"/>
      <c r="I2325" s="32">
        <f>J2325+K2325+L2325+M2325</f>
        <v>0</v>
      </c>
      <c r="J2325" s="33">
        <f>J2326+J2327+J2331+J2335</f>
        <v>0</v>
      </c>
      <c r="K2325" s="33">
        <f>K2326+K2327+K2331+K2335</f>
        <v>0</v>
      </c>
      <c r="L2325" s="33">
        <f>L2326+L2327+L2331+L2335</f>
        <v>0</v>
      </c>
      <c r="M2325" s="34">
        <f>M2326+M2327+M2331+M2335</f>
        <v>0</v>
      </c>
    </row>
    <row r="2326" spans="1:13" ht="30" customHeight="1" outlineLevel="1" x14ac:dyDescent="0.25">
      <c r="A2326" s="40" t="s">
        <v>35</v>
      </c>
      <c r="B2326" s="172">
        <v>2</v>
      </c>
      <c r="C2326" s="41" t="s">
        <v>36</v>
      </c>
      <c r="D2326" s="42">
        <f>E2326+F2326+G2326+H2326</f>
        <v>0</v>
      </c>
      <c r="E2326" s="43">
        <f t="shared" ref="E2326:H2335" si="294">E2337+E2359</f>
        <v>0</v>
      </c>
      <c r="F2326" s="43">
        <f t="shared" si="294"/>
        <v>0</v>
      </c>
      <c r="G2326" s="43">
        <f t="shared" si="294"/>
        <v>0</v>
      </c>
      <c r="H2326" s="44">
        <f t="shared" si="294"/>
        <v>0</v>
      </c>
      <c r="I2326" s="45">
        <f>J2326+K2326+L2326+M2326</f>
        <v>0</v>
      </c>
      <c r="J2326" s="46">
        <f>J2337+J2348+J2359</f>
        <v>0</v>
      </c>
      <c r="K2326" s="46">
        <f>K2337+K2348+K2359</f>
        <v>0</v>
      </c>
      <c r="L2326" s="46">
        <f>L2337+L2348+L2359</f>
        <v>0</v>
      </c>
      <c r="M2326" s="47">
        <f>M2337+M2348+M2359</f>
        <v>0</v>
      </c>
    </row>
    <row r="2327" spans="1:13" ht="30" customHeight="1" outlineLevel="1" x14ac:dyDescent="0.25">
      <c r="A2327" s="51" t="s">
        <v>37</v>
      </c>
      <c r="B2327" s="52">
        <v>3</v>
      </c>
      <c r="C2327" s="60" t="s">
        <v>38</v>
      </c>
      <c r="D2327" s="42">
        <f t="shared" ref="D2327:D2335" si="295">E2327+F2327+G2327+H2327</f>
        <v>0</v>
      </c>
      <c r="E2327" s="54">
        <f t="shared" si="294"/>
        <v>0</v>
      </c>
      <c r="F2327" s="54">
        <f t="shared" si="294"/>
        <v>0</v>
      </c>
      <c r="G2327" s="54">
        <f t="shared" si="294"/>
        <v>0</v>
      </c>
      <c r="H2327" s="55">
        <f t="shared" si="294"/>
        <v>0</v>
      </c>
      <c r="I2327" s="45">
        <f t="shared" ref="I2327:I2335" si="296">J2327+K2327+L2327+M2327</f>
        <v>0</v>
      </c>
      <c r="J2327" s="56">
        <f>J2328+J2329+J2330</f>
        <v>0</v>
      </c>
      <c r="K2327" s="56">
        <f>K2328+K2329+K2330</f>
        <v>0</v>
      </c>
      <c r="L2327" s="56">
        <f>L2328+L2329+L2330</f>
        <v>0</v>
      </c>
      <c r="M2327" s="57">
        <f>M2328+M2329+M2330</f>
        <v>0</v>
      </c>
    </row>
    <row r="2328" spans="1:13" ht="45" customHeight="1" outlineLevel="1" x14ac:dyDescent="0.25">
      <c r="A2328" s="58" t="s">
        <v>39</v>
      </c>
      <c r="B2328" s="59" t="s">
        <v>40</v>
      </c>
      <c r="C2328" s="60" t="s">
        <v>38</v>
      </c>
      <c r="D2328" s="42">
        <f t="shared" si="295"/>
        <v>0</v>
      </c>
      <c r="E2328" s="61">
        <f t="shared" si="294"/>
        <v>0</v>
      </c>
      <c r="F2328" s="61">
        <f t="shared" si="294"/>
        <v>0</v>
      </c>
      <c r="G2328" s="61">
        <f t="shared" si="294"/>
        <v>0</v>
      </c>
      <c r="H2328" s="62">
        <f t="shared" si="294"/>
        <v>0</v>
      </c>
      <c r="I2328" s="45">
        <f t="shared" si="296"/>
        <v>0</v>
      </c>
      <c r="J2328" s="63">
        <f t="shared" ref="J2328:M2335" si="297">J2339+J2350+J2361</f>
        <v>0</v>
      </c>
      <c r="K2328" s="63">
        <f t="shared" si="297"/>
        <v>0</v>
      </c>
      <c r="L2328" s="63">
        <f t="shared" si="297"/>
        <v>0</v>
      </c>
      <c r="M2328" s="64">
        <f t="shared" si="297"/>
        <v>0</v>
      </c>
    </row>
    <row r="2329" spans="1:13" ht="45" customHeight="1" outlineLevel="1" x14ac:dyDescent="0.25">
      <c r="A2329" s="58" t="s">
        <v>41</v>
      </c>
      <c r="B2329" s="65" t="s">
        <v>42</v>
      </c>
      <c r="C2329" s="60" t="s">
        <v>38</v>
      </c>
      <c r="D2329" s="42">
        <f t="shared" si="295"/>
        <v>0</v>
      </c>
      <c r="E2329" s="61">
        <f t="shared" si="294"/>
        <v>0</v>
      </c>
      <c r="F2329" s="61">
        <f t="shared" si="294"/>
        <v>0</v>
      </c>
      <c r="G2329" s="61">
        <f t="shared" si="294"/>
        <v>0</v>
      </c>
      <c r="H2329" s="62">
        <f t="shared" si="294"/>
        <v>0</v>
      </c>
      <c r="I2329" s="45">
        <f t="shared" si="296"/>
        <v>0</v>
      </c>
      <c r="J2329" s="63">
        <f t="shared" si="297"/>
        <v>0</v>
      </c>
      <c r="K2329" s="63">
        <f t="shared" si="297"/>
        <v>0</v>
      </c>
      <c r="L2329" s="63">
        <f t="shared" si="297"/>
        <v>0</v>
      </c>
      <c r="M2329" s="64">
        <f t="shared" si="297"/>
        <v>0</v>
      </c>
    </row>
    <row r="2330" spans="1:13" ht="30" customHeight="1" outlineLevel="1" x14ac:dyDescent="0.25">
      <c r="A2330" s="58" t="s">
        <v>43</v>
      </c>
      <c r="B2330" s="65" t="s">
        <v>44</v>
      </c>
      <c r="C2330" s="60" t="s">
        <v>45</v>
      </c>
      <c r="D2330" s="42">
        <f t="shared" si="295"/>
        <v>0</v>
      </c>
      <c r="E2330" s="61">
        <f t="shared" si="294"/>
        <v>0</v>
      </c>
      <c r="F2330" s="61">
        <f t="shared" si="294"/>
        <v>0</v>
      </c>
      <c r="G2330" s="61">
        <f t="shared" si="294"/>
        <v>0</v>
      </c>
      <c r="H2330" s="62">
        <f t="shared" si="294"/>
        <v>0</v>
      </c>
      <c r="I2330" s="45">
        <f t="shared" si="296"/>
        <v>0</v>
      </c>
      <c r="J2330" s="63">
        <f t="shared" si="297"/>
        <v>0</v>
      </c>
      <c r="K2330" s="63">
        <f t="shared" si="297"/>
        <v>0</v>
      </c>
      <c r="L2330" s="63">
        <f t="shared" si="297"/>
        <v>0</v>
      </c>
      <c r="M2330" s="64">
        <f t="shared" si="297"/>
        <v>0</v>
      </c>
    </row>
    <row r="2331" spans="1:13" ht="30" customHeight="1" outlineLevel="1" x14ac:dyDescent="0.25">
      <c r="A2331" s="66" t="s">
        <v>46</v>
      </c>
      <c r="B2331" s="172">
        <v>4</v>
      </c>
      <c r="C2331" s="67" t="s">
        <v>47</v>
      </c>
      <c r="D2331" s="42">
        <f t="shared" si="295"/>
        <v>0</v>
      </c>
      <c r="E2331" s="43">
        <f t="shared" si="294"/>
        <v>0</v>
      </c>
      <c r="F2331" s="43">
        <f t="shared" si="294"/>
        <v>0</v>
      </c>
      <c r="G2331" s="43">
        <f t="shared" si="294"/>
        <v>0</v>
      </c>
      <c r="H2331" s="44">
        <f t="shared" si="294"/>
        <v>0</v>
      </c>
      <c r="I2331" s="45">
        <f t="shared" si="296"/>
        <v>0</v>
      </c>
      <c r="J2331" s="46">
        <f t="shared" si="297"/>
        <v>0</v>
      </c>
      <c r="K2331" s="46">
        <f t="shared" si="297"/>
        <v>0</v>
      </c>
      <c r="L2331" s="46">
        <f t="shared" si="297"/>
        <v>0</v>
      </c>
      <c r="M2331" s="47">
        <f t="shared" si="297"/>
        <v>0</v>
      </c>
    </row>
    <row r="2332" spans="1:13" ht="15.75" customHeight="1" outlineLevel="1" x14ac:dyDescent="0.25">
      <c r="A2332" s="200" t="s">
        <v>48</v>
      </c>
      <c r="B2332" s="68" t="s">
        <v>49</v>
      </c>
      <c r="C2332" s="69" t="s">
        <v>50</v>
      </c>
      <c r="D2332" s="42">
        <f t="shared" si="295"/>
        <v>0</v>
      </c>
      <c r="E2332" s="43">
        <f t="shared" si="294"/>
        <v>0</v>
      </c>
      <c r="F2332" s="43">
        <f t="shared" si="294"/>
        <v>0</v>
      </c>
      <c r="G2332" s="43">
        <f t="shared" si="294"/>
        <v>0</v>
      </c>
      <c r="H2332" s="44">
        <f t="shared" si="294"/>
        <v>0</v>
      </c>
      <c r="I2332" s="45">
        <f t="shared" si="296"/>
        <v>0</v>
      </c>
      <c r="J2332" s="46">
        <f t="shared" si="297"/>
        <v>0</v>
      </c>
      <c r="K2332" s="46">
        <f t="shared" si="297"/>
        <v>0</v>
      </c>
      <c r="L2332" s="46">
        <f t="shared" si="297"/>
        <v>0</v>
      </c>
      <c r="M2332" s="47">
        <f t="shared" si="297"/>
        <v>0</v>
      </c>
    </row>
    <row r="2333" spans="1:13" ht="30" customHeight="1" outlineLevel="1" x14ac:dyDescent="0.25">
      <c r="A2333" s="201"/>
      <c r="B2333" s="68" t="s">
        <v>51</v>
      </c>
      <c r="C2333" s="69" t="s">
        <v>47</v>
      </c>
      <c r="D2333" s="42">
        <f t="shared" si="295"/>
        <v>0</v>
      </c>
      <c r="E2333" s="43">
        <f t="shared" si="294"/>
        <v>0</v>
      </c>
      <c r="F2333" s="43">
        <f t="shared" si="294"/>
        <v>0</v>
      </c>
      <c r="G2333" s="43">
        <f t="shared" si="294"/>
        <v>0</v>
      </c>
      <c r="H2333" s="44">
        <f t="shared" si="294"/>
        <v>0</v>
      </c>
      <c r="I2333" s="45">
        <f t="shared" si="296"/>
        <v>0</v>
      </c>
      <c r="J2333" s="46">
        <f t="shared" si="297"/>
        <v>0</v>
      </c>
      <c r="K2333" s="46">
        <f t="shared" si="297"/>
        <v>0</v>
      </c>
      <c r="L2333" s="46">
        <f t="shared" si="297"/>
        <v>0</v>
      </c>
      <c r="M2333" s="47">
        <f t="shared" si="297"/>
        <v>0</v>
      </c>
    </row>
    <row r="2334" spans="1:13" ht="45" customHeight="1" outlineLevel="1" x14ac:dyDescent="0.25">
      <c r="A2334" s="70" t="s">
        <v>52</v>
      </c>
      <c r="B2334" s="68" t="s">
        <v>53</v>
      </c>
      <c r="C2334" s="69" t="s">
        <v>47</v>
      </c>
      <c r="D2334" s="42">
        <f t="shared" si="295"/>
        <v>0</v>
      </c>
      <c r="E2334" s="43">
        <f t="shared" si="294"/>
        <v>0</v>
      </c>
      <c r="F2334" s="43">
        <f t="shared" si="294"/>
        <v>0</v>
      </c>
      <c r="G2334" s="43">
        <f t="shared" si="294"/>
        <v>0</v>
      </c>
      <c r="H2334" s="44">
        <f t="shared" si="294"/>
        <v>0</v>
      </c>
      <c r="I2334" s="45">
        <f t="shared" si="296"/>
        <v>0</v>
      </c>
      <c r="J2334" s="46">
        <f t="shared" si="297"/>
        <v>0</v>
      </c>
      <c r="K2334" s="46">
        <f t="shared" si="297"/>
        <v>0</v>
      </c>
      <c r="L2334" s="46">
        <f t="shared" si="297"/>
        <v>0</v>
      </c>
      <c r="M2334" s="47">
        <f t="shared" si="297"/>
        <v>0</v>
      </c>
    </row>
    <row r="2335" spans="1:13" ht="30.75" customHeight="1" outlineLevel="1" thickBot="1" x14ac:dyDescent="0.3">
      <c r="A2335" s="71" t="s">
        <v>54</v>
      </c>
      <c r="B2335" s="72">
        <v>5</v>
      </c>
      <c r="C2335" s="73" t="s">
        <v>55</v>
      </c>
      <c r="D2335" s="74">
        <f t="shared" si="295"/>
        <v>0</v>
      </c>
      <c r="E2335" s="75">
        <f t="shared" si="294"/>
        <v>0</v>
      </c>
      <c r="F2335" s="75">
        <f t="shared" si="294"/>
        <v>0</v>
      </c>
      <c r="G2335" s="75">
        <f t="shared" si="294"/>
        <v>0</v>
      </c>
      <c r="H2335" s="76">
        <f t="shared" si="294"/>
        <v>0</v>
      </c>
      <c r="I2335" s="77">
        <f t="shared" si="296"/>
        <v>0</v>
      </c>
      <c r="J2335" s="78">
        <f t="shared" si="297"/>
        <v>0</v>
      </c>
      <c r="K2335" s="78">
        <f t="shared" si="297"/>
        <v>0</v>
      </c>
      <c r="L2335" s="78">
        <f t="shared" si="297"/>
        <v>0</v>
      </c>
      <c r="M2335" s="79">
        <f t="shared" si="297"/>
        <v>0</v>
      </c>
    </row>
    <row r="2336" spans="1:13" ht="71.25" customHeight="1" outlineLevel="1" x14ac:dyDescent="0.25">
      <c r="A2336" s="26" t="s">
        <v>56</v>
      </c>
      <c r="B2336" s="27">
        <v>6</v>
      </c>
      <c r="C2336" s="28"/>
      <c r="D2336" s="29"/>
      <c r="E2336" s="30"/>
      <c r="F2336" s="30"/>
      <c r="G2336" s="30"/>
      <c r="H2336" s="31"/>
      <c r="I2336" s="32">
        <f>J2336+K2336+L2336+M2336</f>
        <v>0</v>
      </c>
      <c r="J2336" s="33">
        <f>J2337+J2338+J2342+J2346</f>
        <v>0</v>
      </c>
      <c r="K2336" s="33">
        <f>K2337+K2338+K2342+K2346</f>
        <v>0</v>
      </c>
      <c r="L2336" s="33">
        <f>L2337+L2338+L2342+L2346</f>
        <v>0</v>
      </c>
      <c r="M2336" s="34">
        <f>M2337+M2338+M2342+M2346</f>
        <v>0</v>
      </c>
    </row>
    <row r="2337" spans="1:13" ht="15.75" customHeight="1" outlineLevel="1" x14ac:dyDescent="0.25">
      <c r="A2337" s="40" t="s">
        <v>57</v>
      </c>
      <c r="B2337" s="172">
        <v>7</v>
      </c>
      <c r="C2337" s="41" t="s">
        <v>36</v>
      </c>
      <c r="D2337" s="42">
        <v>0</v>
      </c>
      <c r="E2337" s="61">
        <f>ROUND(D2337/4,0)</f>
        <v>0</v>
      </c>
      <c r="F2337" s="61">
        <f>ROUND(D2337/4,0)</f>
        <v>0</v>
      </c>
      <c r="G2337" s="61">
        <f>ROUND(D2337/4,0)</f>
        <v>0</v>
      </c>
      <c r="H2337" s="62">
        <f>D2337-E2337-F2337-G2337</f>
        <v>0</v>
      </c>
      <c r="I2337" s="45">
        <f>J2337+K2337+L2337+M2337</f>
        <v>0</v>
      </c>
      <c r="J2337" s="46">
        <v>0</v>
      </c>
      <c r="K2337" s="46">
        <v>0</v>
      </c>
      <c r="L2337" s="46">
        <v>0</v>
      </c>
      <c r="M2337" s="46">
        <v>0</v>
      </c>
    </row>
    <row r="2338" spans="1:13" ht="15.75" customHeight="1" outlineLevel="1" x14ac:dyDescent="0.25">
      <c r="A2338" s="51" t="s">
        <v>58</v>
      </c>
      <c r="B2338" s="172">
        <v>8</v>
      </c>
      <c r="C2338" s="60" t="s">
        <v>38</v>
      </c>
      <c r="D2338" s="42">
        <f>D2339+D2340+D2341</f>
        <v>0</v>
      </c>
      <c r="E2338" s="54">
        <f>E2339+E2340+E2341</f>
        <v>0</v>
      </c>
      <c r="F2338" s="54">
        <f>F2339+F2340+F2341</f>
        <v>0</v>
      </c>
      <c r="G2338" s="54">
        <f>G2339+G2340+G2341</f>
        <v>0</v>
      </c>
      <c r="H2338" s="55">
        <f>H2339+H2340+H2341</f>
        <v>0</v>
      </c>
      <c r="I2338" s="45">
        <f t="shared" ref="I2338:I2346" si="298">J2338+K2338+L2338+M2338</f>
        <v>0</v>
      </c>
      <c r="J2338" s="56">
        <v>0</v>
      </c>
      <c r="K2338" s="56">
        <f>SUM(K2339:K2341)</f>
        <v>0</v>
      </c>
      <c r="L2338" s="56">
        <f>SUM(L2339:L2341)</f>
        <v>0</v>
      </c>
      <c r="M2338" s="56">
        <f>SUM(M2339:M2341)</f>
        <v>0</v>
      </c>
    </row>
    <row r="2339" spans="1:13" ht="30" customHeight="1" outlineLevel="1" x14ac:dyDescent="0.25">
      <c r="A2339" s="58" t="s">
        <v>59</v>
      </c>
      <c r="B2339" s="65" t="s">
        <v>60</v>
      </c>
      <c r="C2339" s="60" t="s">
        <v>38</v>
      </c>
      <c r="D2339" s="127">
        <v>0</v>
      </c>
      <c r="E2339" s="164">
        <f>ROUND(D2339/4,0)</f>
        <v>0</v>
      </c>
      <c r="F2339" s="164">
        <f>ROUND(D2339/4,0)</f>
        <v>0</v>
      </c>
      <c r="G2339" s="164">
        <f>ROUND(D2339/4,0)</f>
        <v>0</v>
      </c>
      <c r="H2339" s="165">
        <f t="shared" ref="H2339:H2346" si="299">D2339-E2339-F2339-G2339</f>
        <v>0</v>
      </c>
      <c r="I2339" s="91">
        <f t="shared" si="298"/>
        <v>0</v>
      </c>
      <c r="J2339" s="63">
        <v>0</v>
      </c>
      <c r="K2339" s="63">
        <v>0</v>
      </c>
      <c r="L2339" s="63">
        <v>0</v>
      </c>
      <c r="M2339" s="63">
        <v>0</v>
      </c>
    </row>
    <row r="2340" spans="1:13" ht="30" customHeight="1" outlineLevel="1" x14ac:dyDescent="0.25">
      <c r="A2340" s="58" t="s">
        <v>61</v>
      </c>
      <c r="B2340" s="65" t="s">
        <v>62</v>
      </c>
      <c r="C2340" s="60" t="s">
        <v>38</v>
      </c>
      <c r="D2340" s="127">
        <v>0</v>
      </c>
      <c r="E2340" s="164">
        <f>ROUND(D2340/4,0)</f>
        <v>0</v>
      </c>
      <c r="F2340" s="164">
        <f>ROUND(D2340/4,0)</f>
        <v>0</v>
      </c>
      <c r="G2340" s="164">
        <f>ROUND(D2340/4,0)</f>
        <v>0</v>
      </c>
      <c r="H2340" s="165">
        <f t="shared" si="299"/>
        <v>0</v>
      </c>
      <c r="I2340" s="91">
        <f t="shared" si="298"/>
        <v>0</v>
      </c>
      <c r="J2340" s="63">
        <v>0</v>
      </c>
      <c r="K2340" s="63">
        <v>0</v>
      </c>
      <c r="L2340" s="63">
        <v>0</v>
      </c>
      <c r="M2340" s="63">
        <v>0</v>
      </c>
    </row>
    <row r="2341" spans="1:13" ht="15.75" customHeight="1" outlineLevel="1" x14ac:dyDescent="0.25">
      <c r="A2341" s="58" t="s">
        <v>63</v>
      </c>
      <c r="B2341" s="65" t="s">
        <v>64</v>
      </c>
      <c r="C2341" s="60" t="s">
        <v>45</v>
      </c>
      <c r="D2341" s="127">
        <v>0</v>
      </c>
      <c r="E2341" s="164">
        <v>0</v>
      </c>
      <c r="F2341" s="164">
        <v>0</v>
      </c>
      <c r="G2341" s="164">
        <v>0</v>
      </c>
      <c r="H2341" s="165">
        <f t="shared" si="299"/>
        <v>0</v>
      </c>
      <c r="I2341" s="91">
        <f t="shared" si="298"/>
        <v>0</v>
      </c>
      <c r="J2341" s="63">
        <v>0</v>
      </c>
      <c r="K2341" s="63">
        <v>0</v>
      </c>
      <c r="L2341" s="63">
        <v>0</v>
      </c>
      <c r="M2341" s="63">
        <v>0</v>
      </c>
    </row>
    <row r="2342" spans="1:13" ht="30" customHeight="1" outlineLevel="1" x14ac:dyDescent="0.25">
      <c r="A2342" s="66" t="s">
        <v>65</v>
      </c>
      <c r="B2342" s="172">
        <v>9</v>
      </c>
      <c r="C2342" s="67" t="s">
        <v>47</v>
      </c>
      <c r="D2342" s="42">
        <f>SUM(E2342:H2342)</f>
        <v>0</v>
      </c>
      <c r="E2342" s="43">
        <v>0</v>
      </c>
      <c r="F2342" s="43">
        <v>0</v>
      </c>
      <c r="G2342" s="43">
        <v>0</v>
      </c>
      <c r="H2342" s="44">
        <v>0</v>
      </c>
      <c r="I2342" s="45">
        <f t="shared" si="298"/>
        <v>0</v>
      </c>
      <c r="J2342" s="46">
        <v>0</v>
      </c>
      <c r="K2342" s="46">
        <v>0</v>
      </c>
      <c r="L2342" s="46">
        <v>0</v>
      </c>
      <c r="M2342" s="46">
        <v>0</v>
      </c>
    </row>
    <row r="2343" spans="1:13" ht="15.75" customHeight="1" outlineLevel="1" x14ac:dyDescent="0.25">
      <c r="A2343" s="200" t="s">
        <v>66</v>
      </c>
      <c r="B2343" s="68" t="s">
        <v>67</v>
      </c>
      <c r="C2343" s="69" t="s">
        <v>50</v>
      </c>
      <c r="D2343" s="110">
        <v>0</v>
      </c>
      <c r="E2343" s="171">
        <v>0</v>
      </c>
      <c r="F2343" s="171">
        <v>0</v>
      </c>
      <c r="G2343" s="171">
        <v>0</v>
      </c>
      <c r="H2343" s="165">
        <f t="shared" si="299"/>
        <v>0</v>
      </c>
      <c r="I2343" s="91">
        <f t="shared" si="298"/>
        <v>0</v>
      </c>
      <c r="J2343" s="96">
        <v>0</v>
      </c>
      <c r="K2343" s="96">
        <v>0</v>
      </c>
      <c r="L2343" s="96">
        <v>0</v>
      </c>
      <c r="M2343" s="96">
        <v>0</v>
      </c>
    </row>
    <row r="2344" spans="1:13" ht="30" customHeight="1" outlineLevel="1" x14ac:dyDescent="0.25">
      <c r="A2344" s="201"/>
      <c r="B2344" s="68" t="s">
        <v>68</v>
      </c>
      <c r="C2344" s="69" t="s">
        <v>47</v>
      </c>
      <c r="D2344" s="110">
        <v>0</v>
      </c>
      <c r="E2344" s="171">
        <v>0</v>
      </c>
      <c r="F2344" s="171">
        <v>0</v>
      </c>
      <c r="G2344" s="171">
        <v>0</v>
      </c>
      <c r="H2344" s="165">
        <f t="shared" si="299"/>
        <v>0</v>
      </c>
      <c r="I2344" s="91">
        <f t="shared" si="298"/>
        <v>0</v>
      </c>
      <c r="J2344" s="96">
        <v>0</v>
      </c>
      <c r="K2344" s="96">
        <v>0</v>
      </c>
      <c r="L2344" s="96">
        <v>0</v>
      </c>
      <c r="M2344" s="96">
        <v>0</v>
      </c>
    </row>
    <row r="2345" spans="1:13" ht="30" customHeight="1" outlineLevel="1" x14ac:dyDescent="0.25">
      <c r="A2345" s="70" t="s">
        <v>69</v>
      </c>
      <c r="B2345" s="68" t="s">
        <v>70</v>
      </c>
      <c r="C2345" s="69" t="s">
        <v>47</v>
      </c>
      <c r="D2345" s="110">
        <v>0</v>
      </c>
      <c r="E2345" s="171">
        <v>0</v>
      </c>
      <c r="F2345" s="171">
        <v>0</v>
      </c>
      <c r="G2345" s="171">
        <v>0</v>
      </c>
      <c r="H2345" s="165">
        <f t="shared" si="299"/>
        <v>0</v>
      </c>
      <c r="I2345" s="91">
        <f t="shared" si="298"/>
        <v>0</v>
      </c>
      <c r="J2345" s="96">
        <v>0</v>
      </c>
      <c r="K2345" s="96">
        <v>0</v>
      </c>
      <c r="L2345" s="96">
        <v>0</v>
      </c>
      <c r="M2345" s="96">
        <v>0</v>
      </c>
    </row>
    <row r="2346" spans="1:13" ht="16.5" customHeight="1" outlineLevel="1" thickBot="1" x14ac:dyDescent="0.3">
      <c r="A2346" s="71" t="s">
        <v>71</v>
      </c>
      <c r="B2346" s="72">
        <v>10</v>
      </c>
      <c r="C2346" s="73" t="s">
        <v>55</v>
      </c>
      <c r="D2346" s="74">
        <v>0</v>
      </c>
      <c r="E2346" s="169">
        <v>0</v>
      </c>
      <c r="F2346" s="169">
        <v>0</v>
      </c>
      <c r="G2346" s="169">
        <v>0</v>
      </c>
      <c r="H2346" s="170">
        <f t="shared" si="299"/>
        <v>0</v>
      </c>
      <c r="I2346" s="77">
        <f t="shared" si="298"/>
        <v>0</v>
      </c>
      <c r="J2346" s="78">
        <v>0</v>
      </c>
      <c r="K2346" s="78">
        <v>0</v>
      </c>
      <c r="L2346" s="78">
        <v>0</v>
      </c>
      <c r="M2346" s="78">
        <v>0</v>
      </c>
    </row>
    <row r="2347" spans="1:13" ht="71.25" customHeight="1" outlineLevel="1" x14ac:dyDescent="0.25">
      <c r="A2347" s="26" t="s">
        <v>72</v>
      </c>
      <c r="B2347" s="27">
        <v>11</v>
      </c>
      <c r="C2347" s="28"/>
      <c r="D2347" s="99" t="s">
        <v>73</v>
      </c>
      <c r="E2347" s="30" t="s">
        <v>73</v>
      </c>
      <c r="F2347" s="30" t="s">
        <v>73</v>
      </c>
      <c r="G2347" s="30" t="s">
        <v>73</v>
      </c>
      <c r="H2347" s="30" t="s">
        <v>73</v>
      </c>
      <c r="I2347" s="32">
        <f>J2347+K2347+L2347+M2347</f>
        <v>0</v>
      </c>
      <c r="J2347" s="33">
        <f>J2348+J2349+J2353+J2357</f>
        <v>0</v>
      </c>
      <c r="K2347" s="33">
        <f>K2348+K2349+K2353+K2357</f>
        <v>0</v>
      </c>
      <c r="L2347" s="33">
        <f>L2348+L2349+L2353+L2357</f>
        <v>0</v>
      </c>
      <c r="M2347" s="34">
        <f>M2348+M2349+M2353+M2357</f>
        <v>0</v>
      </c>
    </row>
    <row r="2348" spans="1:13" ht="15.75" customHeight="1" outlineLevel="1" x14ac:dyDescent="0.25">
      <c r="A2348" s="40" t="s">
        <v>57</v>
      </c>
      <c r="B2348" s="172">
        <v>12</v>
      </c>
      <c r="C2348" s="41" t="s">
        <v>36</v>
      </c>
      <c r="D2348" s="42" t="s">
        <v>73</v>
      </c>
      <c r="E2348" s="43" t="s">
        <v>73</v>
      </c>
      <c r="F2348" s="43" t="s">
        <v>73</v>
      </c>
      <c r="G2348" s="43" t="s">
        <v>73</v>
      </c>
      <c r="H2348" s="44" t="s">
        <v>73</v>
      </c>
      <c r="I2348" s="45">
        <f>J2348+K2348+L2348+M2348</f>
        <v>0</v>
      </c>
      <c r="J2348" s="46"/>
      <c r="K2348" s="46"/>
      <c r="L2348" s="46"/>
      <c r="M2348" s="46"/>
    </row>
    <row r="2349" spans="1:13" ht="15.75" customHeight="1" outlineLevel="1" x14ac:dyDescent="0.25">
      <c r="A2349" s="51" t="s">
        <v>58</v>
      </c>
      <c r="B2349" s="172">
        <v>13</v>
      </c>
      <c r="C2349" s="41" t="s">
        <v>38</v>
      </c>
      <c r="D2349" s="42" t="s">
        <v>73</v>
      </c>
      <c r="E2349" s="54" t="s">
        <v>73</v>
      </c>
      <c r="F2349" s="54" t="s">
        <v>73</v>
      </c>
      <c r="G2349" s="54" t="s">
        <v>73</v>
      </c>
      <c r="H2349" s="55" t="s">
        <v>73</v>
      </c>
      <c r="I2349" s="45">
        <f t="shared" ref="I2349:I2357" si="300">J2349+K2349+L2349+M2349</f>
        <v>0</v>
      </c>
      <c r="J2349" s="56"/>
      <c r="K2349" s="56"/>
      <c r="L2349" s="56"/>
      <c r="M2349" s="57"/>
    </row>
    <row r="2350" spans="1:13" ht="30" customHeight="1" outlineLevel="1" x14ac:dyDescent="0.25">
      <c r="A2350" s="58" t="s">
        <v>59</v>
      </c>
      <c r="B2350" s="65" t="s">
        <v>74</v>
      </c>
      <c r="C2350" s="60" t="s">
        <v>38</v>
      </c>
      <c r="D2350" s="42" t="s">
        <v>73</v>
      </c>
      <c r="E2350" s="61" t="s">
        <v>73</v>
      </c>
      <c r="F2350" s="61" t="s">
        <v>73</v>
      </c>
      <c r="G2350" s="61" t="s">
        <v>73</v>
      </c>
      <c r="H2350" s="62" t="s">
        <v>73</v>
      </c>
      <c r="I2350" s="45">
        <f t="shared" si="300"/>
        <v>0</v>
      </c>
      <c r="J2350" s="63"/>
      <c r="K2350" s="63"/>
      <c r="L2350" s="63"/>
      <c r="M2350" s="64"/>
    </row>
    <row r="2351" spans="1:13" ht="30" customHeight="1" outlineLevel="1" x14ac:dyDescent="0.25">
      <c r="A2351" s="58" t="s">
        <v>61</v>
      </c>
      <c r="B2351" s="65" t="s">
        <v>75</v>
      </c>
      <c r="C2351" s="60" t="s">
        <v>38</v>
      </c>
      <c r="D2351" s="42" t="s">
        <v>73</v>
      </c>
      <c r="E2351" s="61" t="s">
        <v>73</v>
      </c>
      <c r="F2351" s="61" t="s">
        <v>73</v>
      </c>
      <c r="G2351" s="61" t="s">
        <v>73</v>
      </c>
      <c r="H2351" s="62" t="s">
        <v>73</v>
      </c>
      <c r="I2351" s="45">
        <f t="shared" si="300"/>
        <v>0</v>
      </c>
      <c r="J2351" s="63"/>
      <c r="K2351" s="63"/>
      <c r="L2351" s="63"/>
      <c r="M2351" s="64"/>
    </row>
    <row r="2352" spans="1:13" ht="15.75" customHeight="1" outlineLevel="1" x14ac:dyDescent="0.25">
      <c r="A2352" s="58" t="s">
        <v>63</v>
      </c>
      <c r="B2352" s="65" t="s">
        <v>76</v>
      </c>
      <c r="C2352" s="60" t="s">
        <v>45</v>
      </c>
      <c r="D2352" s="42" t="s">
        <v>73</v>
      </c>
      <c r="E2352" s="61" t="s">
        <v>73</v>
      </c>
      <c r="F2352" s="61" t="s">
        <v>73</v>
      </c>
      <c r="G2352" s="61" t="s">
        <v>73</v>
      </c>
      <c r="H2352" s="62" t="s">
        <v>73</v>
      </c>
      <c r="I2352" s="45">
        <f t="shared" si="300"/>
        <v>0</v>
      </c>
      <c r="J2352" s="63"/>
      <c r="K2352" s="63"/>
      <c r="L2352" s="63"/>
      <c r="M2352" s="63"/>
    </row>
    <row r="2353" spans="1:13" ht="30" customHeight="1" outlineLevel="1" x14ac:dyDescent="0.25">
      <c r="A2353" s="66" t="s">
        <v>65</v>
      </c>
      <c r="B2353" s="172">
        <v>14</v>
      </c>
      <c r="C2353" s="67" t="s">
        <v>47</v>
      </c>
      <c r="D2353" s="42" t="s">
        <v>73</v>
      </c>
      <c r="E2353" s="43" t="s">
        <v>73</v>
      </c>
      <c r="F2353" s="43" t="s">
        <v>73</v>
      </c>
      <c r="G2353" s="43" t="s">
        <v>73</v>
      </c>
      <c r="H2353" s="44" t="s">
        <v>73</v>
      </c>
      <c r="I2353" s="45">
        <f t="shared" si="300"/>
        <v>0</v>
      </c>
      <c r="J2353" s="46"/>
      <c r="K2353" s="46"/>
      <c r="L2353" s="46"/>
      <c r="M2353" s="47"/>
    </row>
    <row r="2354" spans="1:13" ht="15.75" customHeight="1" outlineLevel="1" x14ac:dyDescent="0.25">
      <c r="A2354" s="200" t="s">
        <v>66</v>
      </c>
      <c r="B2354" s="68" t="s">
        <v>77</v>
      </c>
      <c r="C2354" s="69" t="s">
        <v>50</v>
      </c>
      <c r="D2354" s="42" t="s">
        <v>73</v>
      </c>
      <c r="E2354" s="43" t="s">
        <v>73</v>
      </c>
      <c r="F2354" s="43" t="s">
        <v>73</v>
      </c>
      <c r="G2354" s="43" t="s">
        <v>73</v>
      </c>
      <c r="H2354" s="44" t="s">
        <v>73</v>
      </c>
      <c r="I2354" s="45">
        <f t="shared" si="300"/>
        <v>0</v>
      </c>
      <c r="J2354" s="56"/>
      <c r="K2354" s="56"/>
      <c r="L2354" s="56"/>
      <c r="M2354" s="57"/>
    </row>
    <row r="2355" spans="1:13" ht="30" customHeight="1" outlineLevel="1" x14ac:dyDescent="0.25">
      <c r="A2355" s="201"/>
      <c r="B2355" s="68" t="s">
        <v>78</v>
      </c>
      <c r="C2355" s="69" t="s">
        <v>47</v>
      </c>
      <c r="D2355" s="42" t="s">
        <v>73</v>
      </c>
      <c r="E2355" s="43" t="s">
        <v>73</v>
      </c>
      <c r="F2355" s="43" t="s">
        <v>73</v>
      </c>
      <c r="G2355" s="43" t="s">
        <v>73</v>
      </c>
      <c r="H2355" s="44" t="s">
        <v>73</v>
      </c>
      <c r="I2355" s="45">
        <f t="shared" si="300"/>
        <v>0</v>
      </c>
      <c r="J2355" s="56"/>
      <c r="K2355" s="56"/>
      <c r="L2355" s="56"/>
      <c r="M2355" s="57"/>
    </row>
    <row r="2356" spans="1:13" ht="30" customHeight="1" outlineLevel="1" x14ac:dyDescent="0.25">
      <c r="A2356" s="70" t="s">
        <v>69</v>
      </c>
      <c r="B2356" s="68" t="s">
        <v>79</v>
      </c>
      <c r="C2356" s="69" t="s">
        <v>47</v>
      </c>
      <c r="D2356" s="42" t="s">
        <v>73</v>
      </c>
      <c r="E2356" s="43" t="s">
        <v>73</v>
      </c>
      <c r="F2356" s="43" t="s">
        <v>73</v>
      </c>
      <c r="G2356" s="43" t="s">
        <v>73</v>
      </c>
      <c r="H2356" s="44" t="s">
        <v>73</v>
      </c>
      <c r="I2356" s="45">
        <f t="shared" si="300"/>
        <v>0</v>
      </c>
      <c r="J2356" s="56"/>
      <c r="K2356" s="56"/>
      <c r="L2356" s="56"/>
      <c r="M2356" s="57"/>
    </row>
    <row r="2357" spans="1:13" ht="16.5" customHeight="1" outlineLevel="1" thickBot="1" x14ac:dyDescent="0.3">
      <c r="A2357" s="71" t="s">
        <v>71</v>
      </c>
      <c r="B2357" s="72">
        <v>15</v>
      </c>
      <c r="C2357" s="73" t="s">
        <v>55</v>
      </c>
      <c r="D2357" s="74" t="s">
        <v>73</v>
      </c>
      <c r="E2357" s="75" t="s">
        <v>73</v>
      </c>
      <c r="F2357" s="75" t="s">
        <v>73</v>
      </c>
      <c r="G2357" s="75" t="s">
        <v>73</v>
      </c>
      <c r="H2357" s="76" t="s">
        <v>73</v>
      </c>
      <c r="I2357" s="77">
        <f t="shared" si="300"/>
        <v>0</v>
      </c>
      <c r="J2357" s="78"/>
      <c r="K2357" s="78"/>
      <c r="L2357" s="78"/>
      <c r="M2357" s="79"/>
    </row>
    <row r="2358" spans="1:13" ht="42.75" customHeight="1" outlineLevel="1" x14ac:dyDescent="0.25">
      <c r="A2358" s="26" t="s">
        <v>80</v>
      </c>
      <c r="B2358" s="27">
        <v>16</v>
      </c>
      <c r="C2358" s="28"/>
      <c r="D2358" s="99">
        <f t="shared" ref="D2358:D2363" si="301">E2358+F2358+G2358+H2358</f>
        <v>0</v>
      </c>
      <c r="E2358" s="30">
        <f>E2359+E2360+E2364+E2368</f>
        <v>0</v>
      </c>
      <c r="F2358" s="30">
        <f>F2359+F2360+F2364+F2368</f>
        <v>0</v>
      </c>
      <c r="G2358" s="30">
        <f>G2359+G2360+G2364+G2368</f>
        <v>0</v>
      </c>
      <c r="H2358" s="31">
        <f>H2359+H2360+H2364+H2368</f>
        <v>0</v>
      </c>
      <c r="I2358" s="101">
        <f>J2358+K2358+L2358+M2358</f>
        <v>0</v>
      </c>
      <c r="J2358" s="33">
        <f>J2359+J2360+J2364+J2368</f>
        <v>0</v>
      </c>
      <c r="K2358" s="33">
        <f>K2359+K2360+K2364+K2368</f>
        <v>0</v>
      </c>
      <c r="L2358" s="33">
        <f>L2359+L2360+L2364+L2368</f>
        <v>0</v>
      </c>
      <c r="M2358" s="34">
        <f>M2359+M2360+M2364+M2368</f>
        <v>0</v>
      </c>
    </row>
    <row r="2359" spans="1:13" ht="15.75" customHeight="1" outlineLevel="1" x14ac:dyDescent="0.25">
      <c r="A2359" s="40" t="s">
        <v>57</v>
      </c>
      <c r="B2359" s="172">
        <v>17</v>
      </c>
      <c r="C2359" s="41" t="s">
        <v>36</v>
      </c>
      <c r="D2359" s="42">
        <f t="shared" si="301"/>
        <v>0</v>
      </c>
      <c r="E2359" s="43"/>
      <c r="F2359" s="43"/>
      <c r="G2359" s="43"/>
      <c r="H2359" s="44"/>
      <c r="I2359" s="45">
        <f>J2359+K2359+L2359+M2359</f>
        <v>0</v>
      </c>
      <c r="J2359" s="46"/>
      <c r="K2359" s="46"/>
      <c r="L2359" s="46"/>
      <c r="M2359" s="47"/>
    </row>
    <row r="2360" spans="1:13" ht="15.75" customHeight="1" outlineLevel="1" x14ac:dyDescent="0.25">
      <c r="A2360" s="51" t="s">
        <v>58</v>
      </c>
      <c r="B2360" s="172">
        <v>18</v>
      </c>
      <c r="C2360" s="41" t="s">
        <v>38</v>
      </c>
      <c r="D2360" s="42">
        <f t="shared" si="301"/>
        <v>0</v>
      </c>
      <c r="E2360" s="54">
        <f>E2361+E2362+E2363</f>
        <v>0</v>
      </c>
      <c r="F2360" s="54">
        <f>F2361+F2362+F2363</f>
        <v>0</v>
      </c>
      <c r="G2360" s="54">
        <f>G2361+G2362+G2363</f>
        <v>0</v>
      </c>
      <c r="H2360" s="55">
        <f>H2361+H2362+H2363</f>
        <v>0</v>
      </c>
      <c r="I2360" s="45">
        <f t="shared" ref="I2360:I2368" si="302">J2360+K2360+L2360+M2360</f>
        <v>0</v>
      </c>
      <c r="J2360" s="56">
        <f>J2361+J2362+J2363</f>
        <v>0</v>
      </c>
      <c r="K2360" s="56">
        <f>K2361+K2362+K2363</f>
        <v>0</v>
      </c>
      <c r="L2360" s="56">
        <f>L2361+L2362+L2363</f>
        <v>0</v>
      </c>
      <c r="M2360" s="57">
        <f>M2361+M2362+M2363</f>
        <v>0</v>
      </c>
    </row>
    <row r="2361" spans="1:13" ht="30" customHeight="1" outlineLevel="1" x14ac:dyDescent="0.25">
      <c r="A2361" s="58" t="s">
        <v>59</v>
      </c>
      <c r="B2361" s="65" t="s">
        <v>81</v>
      </c>
      <c r="C2361" s="60" t="s">
        <v>38</v>
      </c>
      <c r="D2361" s="42">
        <f t="shared" si="301"/>
        <v>0</v>
      </c>
      <c r="E2361" s="61"/>
      <c r="F2361" s="61"/>
      <c r="G2361" s="61"/>
      <c r="H2361" s="62"/>
      <c r="I2361" s="45">
        <f t="shared" si="302"/>
        <v>0</v>
      </c>
      <c r="J2361" s="63"/>
      <c r="K2361" s="63"/>
      <c r="L2361" s="63"/>
      <c r="M2361" s="64"/>
    </row>
    <row r="2362" spans="1:13" ht="30" customHeight="1" outlineLevel="1" x14ac:dyDescent="0.25">
      <c r="A2362" s="58" t="s">
        <v>61</v>
      </c>
      <c r="B2362" s="65" t="s">
        <v>82</v>
      </c>
      <c r="C2362" s="60" t="s">
        <v>38</v>
      </c>
      <c r="D2362" s="42">
        <f t="shared" si="301"/>
        <v>0</v>
      </c>
      <c r="E2362" s="61"/>
      <c r="F2362" s="61"/>
      <c r="G2362" s="61"/>
      <c r="H2362" s="62"/>
      <c r="I2362" s="45">
        <f t="shared" si="302"/>
        <v>0</v>
      </c>
      <c r="J2362" s="63"/>
      <c r="K2362" s="63"/>
      <c r="L2362" s="63"/>
      <c r="M2362" s="64"/>
    </row>
    <row r="2363" spans="1:13" ht="15.75" customHeight="1" outlineLevel="1" x14ac:dyDescent="0.25">
      <c r="A2363" s="58" t="s">
        <v>63</v>
      </c>
      <c r="B2363" s="65" t="s">
        <v>83</v>
      </c>
      <c r="C2363" s="60" t="s">
        <v>45</v>
      </c>
      <c r="D2363" s="42">
        <f t="shared" si="301"/>
        <v>0</v>
      </c>
      <c r="E2363" s="61"/>
      <c r="F2363" s="61"/>
      <c r="G2363" s="61"/>
      <c r="H2363" s="62"/>
      <c r="I2363" s="45">
        <f t="shared" si="302"/>
        <v>0</v>
      </c>
      <c r="J2363" s="63"/>
      <c r="K2363" s="63"/>
      <c r="L2363" s="63"/>
      <c r="M2363" s="64"/>
    </row>
    <row r="2364" spans="1:13" ht="30" customHeight="1" outlineLevel="1" x14ac:dyDescent="0.25">
      <c r="A2364" s="66" t="s">
        <v>65</v>
      </c>
      <c r="B2364" s="172">
        <v>19</v>
      </c>
      <c r="C2364" s="67" t="s">
        <v>47</v>
      </c>
      <c r="D2364" s="42">
        <v>0</v>
      </c>
      <c r="E2364" s="43">
        <v>0</v>
      </c>
      <c r="F2364" s="43">
        <v>0</v>
      </c>
      <c r="G2364" s="43">
        <v>0</v>
      </c>
      <c r="H2364" s="44">
        <f>D2364-E2364-F2364-G2364</f>
        <v>0</v>
      </c>
      <c r="I2364" s="45">
        <f t="shared" si="302"/>
        <v>0</v>
      </c>
      <c r="J2364" s="46"/>
      <c r="K2364" s="46"/>
      <c r="L2364" s="46"/>
      <c r="M2364" s="47"/>
    </row>
    <row r="2365" spans="1:13" ht="15.75" customHeight="1" outlineLevel="1" x14ac:dyDescent="0.25">
      <c r="A2365" s="200" t="s">
        <v>66</v>
      </c>
      <c r="B2365" s="68" t="s">
        <v>84</v>
      </c>
      <c r="C2365" s="69" t="s">
        <v>50</v>
      </c>
      <c r="D2365" s="42">
        <v>0</v>
      </c>
      <c r="E2365" s="43"/>
      <c r="F2365" s="43"/>
      <c r="G2365" s="43"/>
      <c r="H2365" s="44"/>
      <c r="I2365" s="45">
        <f t="shared" si="302"/>
        <v>0</v>
      </c>
      <c r="J2365" s="56"/>
      <c r="K2365" s="56"/>
      <c r="L2365" s="56"/>
      <c r="M2365" s="57"/>
    </row>
    <row r="2366" spans="1:13" ht="30" customHeight="1" outlineLevel="1" x14ac:dyDescent="0.25">
      <c r="A2366" s="201"/>
      <c r="B2366" s="68" t="s">
        <v>85</v>
      </c>
      <c r="C2366" s="69" t="s">
        <v>47</v>
      </c>
      <c r="D2366" s="42">
        <v>0</v>
      </c>
      <c r="E2366" s="43"/>
      <c r="F2366" s="43"/>
      <c r="G2366" s="43"/>
      <c r="H2366" s="44"/>
      <c r="I2366" s="45">
        <f t="shared" si="302"/>
        <v>0</v>
      </c>
      <c r="J2366" s="56"/>
      <c r="K2366" s="56"/>
      <c r="L2366" s="56"/>
      <c r="M2366" s="57"/>
    </row>
    <row r="2367" spans="1:13" ht="30" customHeight="1" outlineLevel="1" x14ac:dyDescent="0.25">
      <c r="A2367" s="70" t="s">
        <v>69</v>
      </c>
      <c r="B2367" s="68" t="s">
        <v>86</v>
      </c>
      <c r="C2367" s="69" t="s">
        <v>47</v>
      </c>
      <c r="D2367" s="42">
        <f>E2367+F2367+G2367+H2367</f>
        <v>0</v>
      </c>
      <c r="E2367" s="43"/>
      <c r="F2367" s="43"/>
      <c r="G2367" s="43"/>
      <c r="H2367" s="44"/>
      <c r="I2367" s="45">
        <f t="shared" si="302"/>
        <v>0</v>
      </c>
      <c r="J2367" s="56"/>
      <c r="K2367" s="56"/>
      <c r="L2367" s="56"/>
      <c r="M2367" s="57"/>
    </row>
    <row r="2368" spans="1:13" ht="16.5" customHeight="1" outlineLevel="1" thickBot="1" x14ac:dyDescent="0.3">
      <c r="A2368" s="102" t="s">
        <v>71</v>
      </c>
      <c r="B2368" s="173">
        <v>20</v>
      </c>
      <c r="C2368" s="103" t="s">
        <v>55</v>
      </c>
      <c r="D2368" s="104">
        <f>E2368+F2368+G2368+H2368</f>
        <v>0</v>
      </c>
      <c r="E2368" s="105"/>
      <c r="F2368" s="105"/>
      <c r="G2368" s="105"/>
      <c r="H2368" s="106"/>
      <c r="I2368" s="107">
        <f t="shared" si="302"/>
        <v>0</v>
      </c>
      <c r="J2368" s="108"/>
      <c r="K2368" s="108"/>
      <c r="L2368" s="108"/>
      <c r="M2368" s="109"/>
    </row>
    <row r="2369" spans="1:13" ht="16.5" thickTop="1" x14ac:dyDescent="0.25">
      <c r="B2369" s="157"/>
      <c r="D2369" s="1"/>
      <c r="E2369" s="1"/>
      <c r="F2369" s="1"/>
      <c r="G2369" s="1"/>
      <c r="H2369" s="1"/>
    </row>
    <row r="2370" spans="1:13" x14ac:dyDescent="0.25">
      <c r="B2370" s="157"/>
      <c r="D2370" s="1"/>
      <c r="E2370" s="1"/>
      <c r="F2370" s="1"/>
      <c r="G2370" s="1"/>
      <c r="H2370" s="1"/>
    </row>
    <row r="2371" spans="1:13" x14ac:dyDescent="0.25">
      <c r="B2371" s="157"/>
      <c r="D2371" s="1"/>
      <c r="E2371" s="1"/>
      <c r="F2371" s="1"/>
      <c r="G2371" s="1"/>
      <c r="H2371" s="1"/>
    </row>
    <row r="2372" spans="1:13" ht="15.75" customHeight="1" outlineLevel="1" x14ac:dyDescent="0.25">
      <c r="B2372" s="157"/>
      <c r="D2372" s="1"/>
      <c r="E2372" s="1"/>
      <c r="F2372" s="1"/>
      <c r="G2372" s="1"/>
      <c r="H2372" s="1"/>
      <c r="K2372" s="174" t="s">
        <v>0</v>
      </c>
      <c r="L2372" s="174"/>
      <c r="M2372" s="174"/>
    </row>
    <row r="2373" spans="1:13" ht="15.75" customHeight="1" outlineLevel="1" x14ac:dyDescent="0.25">
      <c r="B2373" s="157"/>
      <c r="D2373" s="1"/>
      <c r="E2373" s="1"/>
      <c r="F2373" s="1"/>
      <c r="G2373" s="1"/>
      <c r="H2373" s="1"/>
      <c r="K2373" s="174" t="s">
        <v>1</v>
      </c>
      <c r="L2373" s="174"/>
      <c r="M2373" s="174"/>
    </row>
    <row r="2374" spans="1:13" ht="15.75" customHeight="1" outlineLevel="1" x14ac:dyDescent="0.25">
      <c r="B2374" s="157"/>
      <c r="D2374" s="1"/>
      <c r="E2374" s="1"/>
      <c r="F2374" s="1"/>
      <c r="G2374" s="1"/>
      <c r="H2374" s="1"/>
      <c r="K2374" s="174" t="s">
        <v>2</v>
      </c>
      <c r="L2374" s="174"/>
      <c r="M2374" s="174"/>
    </row>
    <row r="2375" spans="1:13" ht="15.75" customHeight="1" outlineLevel="1" x14ac:dyDescent="0.25">
      <c r="B2375" s="157"/>
      <c r="D2375" s="1"/>
      <c r="E2375" s="1"/>
      <c r="F2375" s="1"/>
      <c r="G2375" s="1"/>
      <c r="H2375" s="1"/>
      <c r="K2375" s="174" t="s">
        <v>3</v>
      </c>
      <c r="L2375" s="174"/>
      <c r="M2375" s="174"/>
    </row>
    <row r="2376" spans="1:13" ht="15.75" customHeight="1" outlineLevel="1" x14ac:dyDescent="0.25">
      <c r="B2376" s="157"/>
      <c r="D2376" s="1"/>
      <c r="E2376" s="1"/>
      <c r="F2376" s="1"/>
      <c r="G2376" s="1"/>
      <c r="H2376" s="1"/>
      <c r="K2376" s="174" t="s">
        <v>4</v>
      </c>
      <c r="L2376" s="174"/>
      <c r="M2376" s="174"/>
    </row>
    <row r="2377" spans="1:13" ht="15.75" customHeight="1" outlineLevel="1" x14ac:dyDescent="0.25">
      <c r="B2377" s="157"/>
      <c r="D2377" s="1"/>
      <c r="E2377" s="1"/>
      <c r="F2377" s="1"/>
      <c r="G2377" s="1"/>
      <c r="H2377" s="1"/>
      <c r="K2377" s="174" t="s">
        <v>5</v>
      </c>
      <c r="L2377" s="174"/>
      <c r="M2377" s="174"/>
    </row>
    <row r="2378" spans="1:13" ht="15.75" customHeight="1" outlineLevel="1" x14ac:dyDescent="0.25">
      <c r="B2378" s="157"/>
      <c r="D2378" s="1"/>
      <c r="E2378" s="1"/>
      <c r="F2378" s="1"/>
      <c r="G2378" s="1"/>
      <c r="H2378" s="1"/>
      <c r="K2378" s="174" t="s">
        <v>6</v>
      </c>
      <c r="L2378" s="174"/>
      <c r="M2378" s="174"/>
    </row>
    <row r="2379" spans="1:13" ht="15.75" customHeight="1" outlineLevel="1" x14ac:dyDescent="0.25">
      <c r="B2379" s="157"/>
      <c r="D2379" s="1"/>
      <c r="E2379" s="1"/>
      <c r="F2379" s="1"/>
      <c r="G2379" s="1"/>
      <c r="H2379" s="1"/>
      <c r="K2379" s="174" t="s">
        <v>7</v>
      </c>
      <c r="L2379" s="174"/>
      <c r="M2379" s="174"/>
    </row>
    <row r="2380" spans="1:13" outlineLevel="1" x14ac:dyDescent="0.25">
      <c r="B2380" s="157"/>
      <c r="D2380" s="1"/>
      <c r="E2380" s="1"/>
      <c r="F2380" s="1"/>
      <c r="G2380" s="1"/>
      <c r="H2380" s="1"/>
    </row>
    <row r="2381" spans="1:13" ht="16.5" customHeight="1" outlineLevel="1" x14ac:dyDescent="0.25">
      <c r="A2381" s="175" t="str">
        <f>$A$10</f>
        <v>Объёмы медицинской помощи по территориальной программе обязательного медицинского страхования на 2018 год</v>
      </c>
      <c r="B2381" s="175"/>
      <c r="C2381" s="175"/>
      <c r="D2381" s="175"/>
      <c r="E2381" s="175"/>
      <c r="F2381" s="175"/>
      <c r="G2381" s="175"/>
      <c r="H2381" s="175"/>
      <c r="I2381" s="175"/>
      <c r="J2381" s="175"/>
      <c r="K2381" s="175"/>
      <c r="L2381" s="175"/>
      <c r="M2381" s="175"/>
    </row>
    <row r="2382" spans="1:13" ht="16.5" customHeight="1" outlineLevel="1" x14ac:dyDescent="0.25">
      <c r="A2382" s="221" t="s">
        <v>121</v>
      </c>
      <c r="B2382" s="176"/>
      <c r="C2382" s="176"/>
      <c r="D2382" s="176"/>
      <c r="E2382" s="176"/>
      <c r="F2382" s="176"/>
      <c r="G2382" s="176"/>
      <c r="H2382" s="176"/>
      <c r="I2382" s="176"/>
      <c r="J2382" s="176"/>
      <c r="K2382" s="176"/>
      <c r="L2382" s="176"/>
      <c r="M2382" s="176"/>
    </row>
    <row r="2383" spans="1:13" ht="16.5" customHeight="1" outlineLevel="1" x14ac:dyDescent="0.25">
      <c r="A2383" s="175" t="str">
        <f>$A$12</f>
        <v>для лиц, застрахованных в филиале АО "ГСМК "Сахамедстрах" в г. Магадане Магаданской области</v>
      </c>
      <c r="B2383" s="175"/>
      <c r="C2383" s="175"/>
      <c r="D2383" s="175"/>
      <c r="E2383" s="175"/>
      <c r="F2383" s="175"/>
      <c r="G2383" s="175"/>
      <c r="H2383" s="175"/>
      <c r="I2383" s="175"/>
      <c r="J2383" s="175"/>
      <c r="K2383" s="175"/>
      <c r="L2383" s="175"/>
      <c r="M2383" s="175"/>
    </row>
    <row r="2384" spans="1:13" ht="16.5" outlineLevel="1" thickBot="1" x14ac:dyDescent="0.3">
      <c r="A2384" s="6"/>
      <c r="B2384" s="158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</row>
    <row r="2385" spans="1:13" ht="16.5" customHeight="1" outlineLevel="1" thickTop="1" x14ac:dyDescent="0.25">
      <c r="A2385" s="204" t="s">
        <v>11</v>
      </c>
      <c r="B2385" s="207" t="s">
        <v>12</v>
      </c>
      <c r="C2385" s="210" t="s">
        <v>13</v>
      </c>
      <c r="D2385" s="218" t="str">
        <f>$D$14</f>
        <v>Всего на 2018 год</v>
      </c>
      <c r="E2385" s="213" t="s">
        <v>15</v>
      </c>
      <c r="F2385" s="213"/>
      <c r="G2385" s="213"/>
      <c r="H2385" s="214"/>
      <c r="I2385" s="218" t="str">
        <f>$I$14</f>
        <v>Всего на 2018 год</v>
      </c>
      <c r="J2385" s="213" t="s">
        <v>16</v>
      </c>
      <c r="K2385" s="213"/>
      <c r="L2385" s="213"/>
      <c r="M2385" s="214"/>
    </row>
    <row r="2386" spans="1:13" outlineLevel="1" x14ac:dyDescent="0.25">
      <c r="A2386" s="205"/>
      <c r="B2386" s="208"/>
      <c r="C2386" s="211"/>
      <c r="D2386" s="219"/>
      <c r="E2386" s="215"/>
      <c r="F2386" s="215"/>
      <c r="G2386" s="215"/>
      <c r="H2386" s="216"/>
      <c r="I2386" s="219"/>
      <c r="J2386" s="215"/>
      <c r="K2386" s="215"/>
      <c r="L2386" s="215"/>
      <c r="M2386" s="216"/>
    </row>
    <row r="2387" spans="1:13" ht="30.75" outlineLevel="1" thickBot="1" x14ac:dyDescent="0.3">
      <c r="A2387" s="206"/>
      <c r="B2387" s="209"/>
      <c r="C2387" s="212"/>
      <c r="D2387" s="220"/>
      <c r="E2387" s="162" t="s">
        <v>17</v>
      </c>
      <c r="F2387" s="162" t="s">
        <v>18</v>
      </c>
      <c r="G2387" s="162" t="s">
        <v>19</v>
      </c>
      <c r="H2387" s="163" t="s">
        <v>20</v>
      </c>
      <c r="I2387" s="220"/>
      <c r="J2387" s="162" t="s">
        <v>17</v>
      </c>
      <c r="K2387" s="162" t="s">
        <v>18</v>
      </c>
      <c r="L2387" s="162" t="s">
        <v>19</v>
      </c>
      <c r="M2387" s="163" t="s">
        <v>20</v>
      </c>
    </row>
    <row r="2388" spans="1:13" ht="17.25" outlineLevel="1" thickTop="1" thickBot="1" x14ac:dyDescent="0.3">
      <c r="A2388" s="15" t="s">
        <v>21</v>
      </c>
      <c r="B2388" s="16" t="s">
        <v>22</v>
      </c>
      <c r="C2388" s="17" t="s">
        <v>23</v>
      </c>
      <c r="D2388" s="21" t="s">
        <v>24</v>
      </c>
      <c r="E2388" s="22" t="s">
        <v>25</v>
      </c>
      <c r="F2388" s="22" t="s">
        <v>26</v>
      </c>
      <c r="G2388" s="22" t="s">
        <v>27</v>
      </c>
      <c r="H2388" s="23" t="s">
        <v>28</v>
      </c>
      <c r="I2388" s="21" t="s">
        <v>29</v>
      </c>
      <c r="J2388" s="22" t="s">
        <v>30</v>
      </c>
      <c r="K2388" s="22" t="s">
        <v>31</v>
      </c>
      <c r="L2388" s="22" t="s">
        <v>32</v>
      </c>
      <c r="M2388" s="23" t="s">
        <v>33</v>
      </c>
    </row>
    <row r="2389" spans="1:13" ht="43.5" outlineLevel="1" thickTop="1" x14ac:dyDescent="0.25">
      <c r="A2389" s="26" t="s">
        <v>34</v>
      </c>
      <c r="B2389" s="27">
        <v>1</v>
      </c>
      <c r="C2389" s="28"/>
      <c r="D2389" s="29"/>
      <c r="E2389" s="30"/>
      <c r="F2389" s="30"/>
      <c r="G2389" s="30"/>
      <c r="H2389" s="31"/>
      <c r="I2389" s="32">
        <f>J2389+K2389+L2389+M2389</f>
        <v>74.11</v>
      </c>
      <c r="J2389" s="33">
        <f>J2390+J2391+J2395+J2399</f>
        <v>0</v>
      </c>
      <c r="K2389" s="33">
        <f>K2390+K2391+K2395+K2399</f>
        <v>0</v>
      </c>
      <c r="L2389" s="33">
        <f>L2390+L2391+L2395+L2399</f>
        <v>0</v>
      </c>
      <c r="M2389" s="34">
        <f>M2390+M2391+M2395+M2399</f>
        <v>74.11</v>
      </c>
    </row>
    <row r="2390" spans="1:13" ht="30" outlineLevel="1" x14ac:dyDescent="0.25">
      <c r="A2390" s="40" t="s">
        <v>35</v>
      </c>
      <c r="B2390" s="172">
        <v>2</v>
      </c>
      <c r="C2390" s="41" t="s">
        <v>36</v>
      </c>
      <c r="D2390" s="42">
        <f>E2390+F2390+G2390+H2390</f>
        <v>0</v>
      </c>
      <c r="E2390" s="43">
        <f t="shared" ref="E2390:H2399" si="303">E2401+E2423</f>
        <v>0</v>
      </c>
      <c r="F2390" s="43">
        <f t="shared" si="303"/>
        <v>0</v>
      </c>
      <c r="G2390" s="43">
        <f t="shared" si="303"/>
        <v>0</v>
      </c>
      <c r="H2390" s="44">
        <f t="shared" si="303"/>
        <v>0</v>
      </c>
      <c r="I2390" s="45">
        <f>J2390+K2390+L2390+M2390</f>
        <v>0</v>
      </c>
      <c r="J2390" s="46">
        <f>J2401+J2412+J2423</f>
        <v>0</v>
      </c>
      <c r="K2390" s="46">
        <f>K2401+K2412+K2423</f>
        <v>0</v>
      </c>
      <c r="L2390" s="46">
        <f>L2401+L2412+L2423</f>
        <v>0</v>
      </c>
      <c r="M2390" s="47">
        <f>M2401+M2412+M2423</f>
        <v>0</v>
      </c>
    </row>
    <row r="2391" spans="1:13" ht="30" outlineLevel="1" x14ac:dyDescent="0.25">
      <c r="A2391" s="51" t="s">
        <v>37</v>
      </c>
      <c r="B2391" s="52">
        <v>3</v>
      </c>
      <c r="C2391" s="53" t="s">
        <v>38</v>
      </c>
      <c r="D2391" s="42">
        <f t="shared" ref="D2391:D2399" si="304">E2391+F2391+G2391+H2391</f>
        <v>0</v>
      </c>
      <c r="E2391" s="54">
        <f t="shared" si="303"/>
        <v>0</v>
      </c>
      <c r="F2391" s="54">
        <f t="shared" si="303"/>
        <v>0</v>
      </c>
      <c r="G2391" s="54">
        <f t="shared" si="303"/>
        <v>0</v>
      </c>
      <c r="H2391" s="55">
        <f t="shared" si="303"/>
        <v>0</v>
      </c>
      <c r="I2391" s="45">
        <f t="shared" ref="I2391:I2399" si="305">J2391+K2391+L2391+M2391</f>
        <v>0</v>
      </c>
      <c r="J2391" s="56">
        <f>J2392+J2393+J2394</f>
        <v>0</v>
      </c>
      <c r="K2391" s="56">
        <f>K2392+K2393+K2394</f>
        <v>0</v>
      </c>
      <c r="L2391" s="56">
        <f>L2392+L2393+L2394</f>
        <v>0</v>
      </c>
      <c r="M2391" s="57">
        <f>M2392+M2393+M2394</f>
        <v>0</v>
      </c>
    </row>
    <row r="2392" spans="1:13" ht="45" outlineLevel="1" x14ac:dyDescent="0.25">
      <c r="A2392" s="58" t="s">
        <v>39</v>
      </c>
      <c r="B2392" s="59" t="s">
        <v>40</v>
      </c>
      <c r="C2392" s="60" t="s">
        <v>38</v>
      </c>
      <c r="D2392" s="42">
        <f t="shared" si="304"/>
        <v>0</v>
      </c>
      <c r="E2392" s="61">
        <f t="shared" si="303"/>
        <v>0</v>
      </c>
      <c r="F2392" s="61">
        <f t="shared" si="303"/>
        <v>0</v>
      </c>
      <c r="G2392" s="61">
        <f t="shared" si="303"/>
        <v>0</v>
      </c>
      <c r="H2392" s="62">
        <f t="shared" si="303"/>
        <v>0</v>
      </c>
      <c r="I2392" s="45">
        <f t="shared" si="305"/>
        <v>0</v>
      </c>
      <c r="J2392" s="63">
        <f t="shared" ref="J2392:M2399" si="306">J2403+J2414+J2425</f>
        <v>0</v>
      </c>
      <c r="K2392" s="63">
        <f t="shared" si="306"/>
        <v>0</v>
      </c>
      <c r="L2392" s="63">
        <f t="shared" si="306"/>
        <v>0</v>
      </c>
      <c r="M2392" s="64">
        <f t="shared" si="306"/>
        <v>0</v>
      </c>
    </row>
    <row r="2393" spans="1:13" ht="45" outlineLevel="1" x14ac:dyDescent="0.25">
      <c r="A2393" s="58" t="s">
        <v>41</v>
      </c>
      <c r="B2393" s="65" t="s">
        <v>42</v>
      </c>
      <c r="C2393" s="60" t="s">
        <v>38</v>
      </c>
      <c r="D2393" s="42">
        <f t="shared" si="304"/>
        <v>0</v>
      </c>
      <c r="E2393" s="61">
        <f t="shared" si="303"/>
        <v>0</v>
      </c>
      <c r="F2393" s="61">
        <f t="shared" si="303"/>
        <v>0</v>
      </c>
      <c r="G2393" s="61">
        <f t="shared" si="303"/>
        <v>0</v>
      </c>
      <c r="H2393" s="62">
        <f t="shared" si="303"/>
        <v>0</v>
      </c>
      <c r="I2393" s="45">
        <f t="shared" si="305"/>
        <v>0</v>
      </c>
      <c r="J2393" s="63">
        <f t="shared" si="306"/>
        <v>0</v>
      </c>
      <c r="K2393" s="63">
        <f t="shared" si="306"/>
        <v>0</v>
      </c>
      <c r="L2393" s="63">
        <f t="shared" si="306"/>
        <v>0</v>
      </c>
      <c r="M2393" s="64">
        <f t="shared" si="306"/>
        <v>0</v>
      </c>
    </row>
    <row r="2394" spans="1:13" ht="30" outlineLevel="1" x14ac:dyDescent="0.25">
      <c r="A2394" s="58" t="s">
        <v>43</v>
      </c>
      <c r="B2394" s="65" t="s">
        <v>44</v>
      </c>
      <c r="C2394" s="60" t="s">
        <v>45</v>
      </c>
      <c r="D2394" s="42">
        <f t="shared" si="304"/>
        <v>0</v>
      </c>
      <c r="E2394" s="61">
        <f t="shared" si="303"/>
        <v>0</v>
      </c>
      <c r="F2394" s="61">
        <f t="shared" si="303"/>
        <v>0</v>
      </c>
      <c r="G2394" s="61">
        <f t="shared" si="303"/>
        <v>0</v>
      </c>
      <c r="H2394" s="62">
        <f t="shared" si="303"/>
        <v>0</v>
      </c>
      <c r="I2394" s="45">
        <f t="shared" si="305"/>
        <v>0</v>
      </c>
      <c r="J2394" s="63">
        <f t="shared" si="306"/>
        <v>0</v>
      </c>
      <c r="K2394" s="63">
        <f t="shared" si="306"/>
        <v>0</v>
      </c>
      <c r="L2394" s="63">
        <f t="shared" si="306"/>
        <v>0</v>
      </c>
      <c r="M2394" s="64">
        <f t="shared" si="306"/>
        <v>0</v>
      </c>
    </row>
    <row r="2395" spans="1:13" ht="30" outlineLevel="1" x14ac:dyDescent="0.25">
      <c r="A2395" s="66" t="s">
        <v>46</v>
      </c>
      <c r="B2395" s="172">
        <v>4</v>
      </c>
      <c r="C2395" s="67" t="s">
        <v>47</v>
      </c>
      <c r="D2395" s="42">
        <f t="shared" si="304"/>
        <v>1</v>
      </c>
      <c r="E2395" s="43">
        <f t="shared" si="303"/>
        <v>0</v>
      </c>
      <c r="F2395" s="43">
        <f t="shared" si="303"/>
        <v>0</v>
      </c>
      <c r="G2395" s="43">
        <f t="shared" si="303"/>
        <v>0</v>
      </c>
      <c r="H2395" s="44">
        <f t="shared" si="303"/>
        <v>1</v>
      </c>
      <c r="I2395" s="45">
        <f t="shared" si="305"/>
        <v>74.11</v>
      </c>
      <c r="J2395" s="46">
        <f t="shared" si="306"/>
        <v>0</v>
      </c>
      <c r="K2395" s="46">
        <f t="shared" si="306"/>
        <v>0</v>
      </c>
      <c r="L2395" s="46">
        <f t="shared" si="306"/>
        <v>0</v>
      </c>
      <c r="M2395" s="47">
        <f t="shared" si="306"/>
        <v>74.11</v>
      </c>
    </row>
    <row r="2396" spans="1:13" ht="15.75" customHeight="1" outlineLevel="1" x14ac:dyDescent="0.25">
      <c r="A2396" s="200" t="s">
        <v>48</v>
      </c>
      <c r="B2396" s="68" t="s">
        <v>49</v>
      </c>
      <c r="C2396" s="69" t="s">
        <v>50</v>
      </c>
      <c r="D2396" s="42">
        <f t="shared" si="304"/>
        <v>17</v>
      </c>
      <c r="E2396" s="43">
        <f t="shared" si="303"/>
        <v>0</v>
      </c>
      <c r="F2396" s="43">
        <f t="shared" si="303"/>
        <v>0</v>
      </c>
      <c r="G2396" s="43">
        <f t="shared" si="303"/>
        <v>0</v>
      </c>
      <c r="H2396" s="44">
        <f t="shared" si="303"/>
        <v>17</v>
      </c>
      <c r="I2396" s="45">
        <f t="shared" si="305"/>
        <v>0</v>
      </c>
      <c r="J2396" s="46">
        <f t="shared" si="306"/>
        <v>0</v>
      </c>
      <c r="K2396" s="46">
        <f t="shared" si="306"/>
        <v>0</v>
      </c>
      <c r="L2396" s="46">
        <f t="shared" si="306"/>
        <v>0</v>
      </c>
      <c r="M2396" s="47">
        <f t="shared" si="306"/>
        <v>0</v>
      </c>
    </row>
    <row r="2397" spans="1:13" ht="30" outlineLevel="1" x14ac:dyDescent="0.25">
      <c r="A2397" s="201"/>
      <c r="B2397" s="68" t="s">
        <v>51</v>
      </c>
      <c r="C2397" s="69" t="s">
        <v>47</v>
      </c>
      <c r="D2397" s="42">
        <f t="shared" si="304"/>
        <v>1</v>
      </c>
      <c r="E2397" s="43">
        <f t="shared" si="303"/>
        <v>0</v>
      </c>
      <c r="F2397" s="43">
        <f t="shared" si="303"/>
        <v>0</v>
      </c>
      <c r="G2397" s="43">
        <f t="shared" si="303"/>
        <v>0</v>
      </c>
      <c r="H2397" s="44">
        <f t="shared" si="303"/>
        <v>1</v>
      </c>
      <c r="I2397" s="45">
        <f t="shared" si="305"/>
        <v>74.11</v>
      </c>
      <c r="J2397" s="46">
        <f t="shared" si="306"/>
        <v>0</v>
      </c>
      <c r="K2397" s="46">
        <f t="shared" si="306"/>
        <v>0</v>
      </c>
      <c r="L2397" s="46">
        <f t="shared" si="306"/>
        <v>0</v>
      </c>
      <c r="M2397" s="47">
        <f t="shared" si="306"/>
        <v>74.11</v>
      </c>
    </row>
    <row r="2398" spans="1:13" ht="45" outlineLevel="1" x14ac:dyDescent="0.25">
      <c r="A2398" s="70" t="s">
        <v>52</v>
      </c>
      <c r="B2398" s="68" t="s">
        <v>53</v>
      </c>
      <c r="C2398" s="69" t="s">
        <v>47</v>
      </c>
      <c r="D2398" s="42">
        <f t="shared" si="304"/>
        <v>0</v>
      </c>
      <c r="E2398" s="43">
        <f t="shared" si="303"/>
        <v>0</v>
      </c>
      <c r="F2398" s="43">
        <f t="shared" si="303"/>
        <v>0</v>
      </c>
      <c r="G2398" s="43">
        <f t="shared" si="303"/>
        <v>0</v>
      </c>
      <c r="H2398" s="44">
        <f t="shared" si="303"/>
        <v>0</v>
      </c>
      <c r="I2398" s="45">
        <f t="shared" si="305"/>
        <v>0</v>
      </c>
      <c r="J2398" s="46">
        <f t="shared" si="306"/>
        <v>0</v>
      </c>
      <c r="K2398" s="46">
        <f t="shared" si="306"/>
        <v>0</v>
      </c>
      <c r="L2398" s="46">
        <f t="shared" si="306"/>
        <v>0</v>
      </c>
      <c r="M2398" s="47">
        <f t="shared" si="306"/>
        <v>0</v>
      </c>
    </row>
    <row r="2399" spans="1:13" ht="30.75" outlineLevel="1" thickBot="1" x14ac:dyDescent="0.3">
      <c r="A2399" s="71" t="s">
        <v>54</v>
      </c>
      <c r="B2399" s="72">
        <v>5</v>
      </c>
      <c r="C2399" s="73" t="s">
        <v>55</v>
      </c>
      <c r="D2399" s="74">
        <f t="shared" si="304"/>
        <v>0</v>
      </c>
      <c r="E2399" s="75">
        <f t="shared" si="303"/>
        <v>0</v>
      </c>
      <c r="F2399" s="75">
        <f t="shared" si="303"/>
        <v>0</v>
      </c>
      <c r="G2399" s="75">
        <f t="shared" si="303"/>
        <v>0</v>
      </c>
      <c r="H2399" s="76">
        <f t="shared" si="303"/>
        <v>0</v>
      </c>
      <c r="I2399" s="77">
        <f t="shared" si="305"/>
        <v>0</v>
      </c>
      <c r="J2399" s="78">
        <f t="shared" si="306"/>
        <v>0</v>
      </c>
      <c r="K2399" s="78">
        <f t="shared" si="306"/>
        <v>0</v>
      </c>
      <c r="L2399" s="78">
        <f t="shared" si="306"/>
        <v>0</v>
      </c>
      <c r="M2399" s="79">
        <f t="shared" si="306"/>
        <v>0</v>
      </c>
    </row>
    <row r="2400" spans="1:13" ht="71.25" outlineLevel="1" x14ac:dyDescent="0.25">
      <c r="A2400" s="26" t="s">
        <v>56</v>
      </c>
      <c r="B2400" s="27">
        <v>6</v>
      </c>
      <c r="C2400" s="28"/>
      <c r="D2400" s="29"/>
      <c r="E2400" s="30"/>
      <c r="F2400" s="30"/>
      <c r="G2400" s="30"/>
      <c r="H2400" s="31"/>
      <c r="I2400" s="32">
        <f>J2400+K2400+L2400+M2400</f>
        <v>74.11</v>
      </c>
      <c r="J2400" s="33">
        <f>J2401+J2402+J2406+J2410</f>
        <v>0</v>
      </c>
      <c r="K2400" s="33">
        <f>K2401+K2402+K2406+K2410</f>
        <v>0</v>
      </c>
      <c r="L2400" s="33">
        <f>L2401+L2402+L2406+L2410</f>
        <v>0</v>
      </c>
      <c r="M2400" s="34">
        <f>M2401+M2402+M2406+M2410</f>
        <v>74.11</v>
      </c>
    </row>
    <row r="2401" spans="1:13" outlineLevel="1" x14ac:dyDescent="0.25">
      <c r="A2401" s="40" t="s">
        <v>57</v>
      </c>
      <c r="B2401" s="172">
        <v>7</v>
      </c>
      <c r="C2401" s="41" t="s">
        <v>36</v>
      </c>
      <c r="D2401" s="42">
        <v>0</v>
      </c>
      <c r="E2401" s="61">
        <f>ROUND(D2401/4,0)</f>
        <v>0</v>
      </c>
      <c r="F2401" s="61">
        <f>ROUND(D2401/4,0)</f>
        <v>0</v>
      </c>
      <c r="G2401" s="61">
        <f>ROUND(D2401/4,0)</f>
        <v>0</v>
      </c>
      <c r="H2401" s="62">
        <f>D2401-E2401-F2401-G2401</f>
        <v>0</v>
      </c>
      <c r="I2401" s="45">
        <f>J2401+K2401+L2401+M2401</f>
        <v>0</v>
      </c>
      <c r="J2401" s="46">
        <v>0</v>
      </c>
      <c r="K2401" s="46">
        <v>0</v>
      </c>
      <c r="L2401" s="46">
        <v>0</v>
      </c>
      <c r="M2401" s="46">
        <v>0</v>
      </c>
    </row>
    <row r="2402" spans="1:13" outlineLevel="1" x14ac:dyDescent="0.25">
      <c r="A2402" s="51" t="s">
        <v>58</v>
      </c>
      <c r="B2402" s="172">
        <v>8</v>
      </c>
      <c r="C2402" s="53" t="s">
        <v>38</v>
      </c>
      <c r="D2402" s="42">
        <f>D2403+D2404+D2405</f>
        <v>0</v>
      </c>
      <c r="E2402" s="54">
        <f>E2403+E2404+E2405</f>
        <v>0</v>
      </c>
      <c r="F2402" s="54">
        <f>F2403+F2404+F2405</f>
        <v>0</v>
      </c>
      <c r="G2402" s="54">
        <f>G2403+G2404+G2405</f>
        <v>0</v>
      </c>
      <c r="H2402" s="55">
        <f>H2403+H2404+H2405</f>
        <v>0</v>
      </c>
      <c r="I2402" s="45">
        <f t="shared" ref="I2402:I2410" si="307">J2402+K2402+L2402+M2402</f>
        <v>0</v>
      </c>
      <c r="J2402" s="56">
        <v>0</v>
      </c>
      <c r="K2402" s="56">
        <f>SUM(K2403:K2405)</f>
        <v>0</v>
      </c>
      <c r="L2402" s="56">
        <f>SUM(L2403:L2405)</f>
        <v>0</v>
      </c>
      <c r="M2402" s="56">
        <f>SUM(M2403:M2405)</f>
        <v>0</v>
      </c>
    </row>
    <row r="2403" spans="1:13" ht="30" outlineLevel="1" x14ac:dyDescent="0.25">
      <c r="A2403" s="58" t="s">
        <v>59</v>
      </c>
      <c r="B2403" s="65" t="s">
        <v>60</v>
      </c>
      <c r="C2403" s="60" t="s">
        <v>38</v>
      </c>
      <c r="D2403" s="127">
        <v>0</v>
      </c>
      <c r="E2403" s="164">
        <f>ROUND(D2403/4,0)</f>
        <v>0</v>
      </c>
      <c r="F2403" s="164">
        <f>ROUND(D2403/4,0)</f>
        <v>0</v>
      </c>
      <c r="G2403" s="164">
        <f>ROUND(D2403/4,0)</f>
        <v>0</v>
      </c>
      <c r="H2403" s="165">
        <f t="shared" ref="H2403:H2410" si="308">D2403-E2403-F2403-G2403</f>
        <v>0</v>
      </c>
      <c r="I2403" s="91">
        <f t="shared" si="307"/>
        <v>0</v>
      </c>
      <c r="J2403" s="63">
        <v>0</v>
      </c>
      <c r="K2403" s="63">
        <v>0</v>
      </c>
      <c r="L2403" s="63">
        <v>0</v>
      </c>
      <c r="M2403" s="63">
        <v>0</v>
      </c>
    </row>
    <row r="2404" spans="1:13" ht="30" outlineLevel="1" x14ac:dyDescent="0.25">
      <c r="A2404" s="58" t="s">
        <v>61</v>
      </c>
      <c r="B2404" s="65" t="s">
        <v>62</v>
      </c>
      <c r="C2404" s="60" t="s">
        <v>38</v>
      </c>
      <c r="D2404" s="127">
        <v>0</v>
      </c>
      <c r="E2404" s="164">
        <f>ROUND(D2404/4,0)</f>
        <v>0</v>
      </c>
      <c r="F2404" s="164">
        <f>ROUND(D2404/4,0)</f>
        <v>0</v>
      </c>
      <c r="G2404" s="164">
        <f>ROUND(D2404/4,0)</f>
        <v>0</v>
      </c>
      <c r="H2404" s="165">
        <f t="shared" si="308"/>
        <v>0</v>
      </c>
      <c r="I2404" s="91">
        <f t="shared" si="307"/>
        <v>0</v>
      </c>
      <c r="J2404" s="63">
        <v>0</v>
      </c>
      <c r="K2404" s="63">
        <v>0</v>
      </c>
      <c r="L2404" s="63">
        <v>0</v>
      </c>
      <c r="M2404" s="63">
        <v>0</v>
      </c>
    </row>
    <row r="2405" spans="1:13" outlineLevel="1" x14ac:dyDescent="0.25">
      <c r="A2405" s="58" t="s">
        <v>63</v>
      </c>
      <c r="B2405" s="65" t="s">
        <v>64</v>
      </c>
      <c r="C2405" s="60" t="s">
        <v>45</v>
      </c>
      <c r="D2405" s="127">
        <v>0</v>
      </c>
      <c r="E2405" s="164">
        <v>0</v>
      </c>
      <c r="F2405" s="164">
        <v>0</v>
      </c>
      <c r="G2405" s="164">
        <v>0</v>
      </c>
      <c r="H2405" s="165">
        <f t="shared" si="308"/>
        <v>0</v>
      </c>
      <c r="I2405" s="91">
        <f t="shared" si="307"/>
        <v>0</v>
      </c>
      <c r="J2405" s="63">
        <v>0</v>
      </c>
      <c r="K2405" s="63">
        <v>0</v>
      </c>
      <c r="L2405" s="63">
        <v>0</v>
      </c>
      <c r="M2405" s="63">
        <v>0</v>
      </c>
    </row>
    <row r="2406" spans="1:13" ht="30" outlineLevel="1" x14ac:dyDescent="0.25">
      <c r="A2406" s="66" t="s">
        <v>65</v>
      </c>
      <c r="B2406" s="172">
        <v>9</v>
      </c>
      <c r="C2406" s="67" t="s">
        <v>47</v>
      </c>
      <c r="D2406" s="42">
        <f>SUM(E2406:H2406)</f>
        <v>1</v>
      </c>
      <c r="E2406" s="166">
        <v>0</v>
      </c>
      <c r="F2406" s="166">
        <v>0</v>
      </c>
      <c r="G2406" s="166">
        <v>0</v>
      </c>
      <c r="H2406" s="166">
        <v>1</v>
      </c>
      <c r="I2406" s="45">
        <f t="shared" si="307"/>
        <v>74.11</v>
      </c>
      <c r="J2406" s="63">
        <v>0</v>
      </c>
      <c r="K2406" s="63">
        <v>0</v>
      </c>
      <c r="L2406" s="63">
        <v>0</v>
      </c>
      <c r="M2406" s="63">
        <v>74.11</v>
      </c>
    </row>
    <row r="2407" spans="1:13" outlineLevel="1" x14ac:dyDescent="0.25">
      <c r="A2407" s="200" t="s">
        <v>66</v>
      </c>
      <c r="B2407" s="68" t="s">
        <v>67</v>
      </c>
      <c r="C2407" s="69" t="s">
        <v>50</v>
      </c>
      <c r="D2407" s="42">
        <f>SUM(E2407:H2407)</f>
        <v>17</v>
      </c>
      <c r="E2407" s="171">
        <f>ROUND(16.6*E2408,0)</f>
        <v>0</v>
      </c>
      <c r="F2407" s="171">
        <f>ROUND(16.6*F2408,0)</f>
        <v>0</v>
      </c>
      <c r="G2407" s="171">
        <f>ROUND(16.6*G2408,0)</f>
        <v>0</v>
      </c>
      <c r="H2407" s="171">
        <f>ROUND(16.6*H2408,0)</f>
        <v>17</v>
      </c>
      <c r="I2407" s="91">
        <f t="shared" si="307"/>
        <v>0</v>
      </c>
      <c r="J2407" s="96"/>
      <c r="K2407" s="96">
        <v>0</v>
      </c>
      <c r="L2407" s="96">
        <v>0</v>
      </c>
      <c r="M2407" s="96">
        <v>0</v>
      </c>
    </row>
    <row r="2408" spans="1:13" ht="30" outlineLevel="1" x14ac:dyDescent="0.25">
      <c r="A2408" s="201"/>
      <c r="B2408" s="68" t="s">
        <v>68</v>
      </c>
      <c r="C2408" s="69" t="s">
        <v>47</v>
      </c>
      <c r="D2408" s="42">
        <f>SUM(E2408:H2408)</f>
        <v>1</v>
      </c>
      <c r="E2408" s="171">
        <f>E2406</f>
        <v>0</v>
      </c>
      <c r="F2408" s="171">
        <f>F2406</f>
        <v>0</v>
      </c>
      <c r="G2408" s="171">
        <f>G2406</f>
        <v>0</v>
      </c>
      <c r="H2408" s="171">
        <f>H2406</f>
        <v>1</v>
      </c>
      <c r="I2408" s="91">
        <f t="shared" si="307"/>
        <v>74.11</v>
      </c>
      <c r="J2408" s="96">
        <f>J2406</f>
        <v>0</v>
      </c>
      <c r="K2408" s="96">
        <f>K2406</f>
        <v>0</v>
      </c>
      <c r="L2408" s="96">
        <f>L2406</f>
        <v>0</v>
      </c>
      <c r="M2408" s="96">
        <f>M2406</f>
        <v>74.11</v>
      </c>
    </row>
    <row r="2409" spans="1:13" ht="30" outlineLevel="1" x14ac:dyDescent="0.25">
      <c r="A2409" s="70" t="s">
        <v>69</v>
      </c>
      <c r="B2409" s="68" t="s">
        <v>70</v>
      </c>
      <c r="C2409" s="69" t="s">
        <v>47</v>
      </c>
      <c r="D2409" s="110">
        <v>0</v>
      </c>
      <c r="E2409" s="171">
        <v>0</v>
      </c>
      <c r="F2409" s="171">
        <v>0</v>
      </c>
      <c r="G2409" s="171">
        <v>0</v>
      </c>
      <c r="H2409" s="165">
        <f t="shared" si="308"/>
        <v>0</v>
      </c>
      <c r="I2409" s="91">
        <f t="shared" si="307"/>
        <v>0</v>
      </c>
      <c r="J2409" s="96">
        <v>0</v>
      </c>
      <c r="K2409" s="96">
        <v>0</v>
      </c>
      <c r="L2409" s="96">
        <v>0</v>
      </c>
      <c r="M2409" s="96">
        <v>0</v>
      </c>
    </row>
    <row r="2410" spans="1:13" ht="16.5" outlineLevel="1" thickBot="1" x14ac:dyDescent="0.3">
      <c r="A2410" s="71" t="s">
        <v>71</v>
      </c>
      <c r="B2410" s="72">
        <v>10</v>
      </c>
      <c r="C2410" s="73" t="s">
        <v>55</v>
      </c>
      <c r="D2410" s="74">
        <v>0</v>
      </c>
      <c r="E2410" s="169">
        <v>0</v>
      </c>
      <c r="F2410" s="169">
        <v>0</v>
      </c>
      <c r="G2410" s="169">
        <v>0</v>
      </c>
      <c r="H2410" s="170">
        <f t="shared" si="308"/>
        <v>0</v>
      </c>
      <c r="I2410" s="77">
        <f t="shared" si="307"/>
        <v>0</v>
      </c>
      <c r="J2410" s="78">
        <v>0</v>
      </c>
      <c r="K2410" s="78">
        <v>0</v>
      </c>
      <c r="L2410" s="78">
        <v>0</v>
      </c>
      <c r="M2410" s="78">
        <v>0</v>
      </c>
    </row>
    <row r="2411" spans="1:13" ht="71.25" outlineLevel="1" x14ac:dyDescent="0.25">
      <c r="A2411" s="26" t="s">
        <v>72</v>
      </c>
      <c r="B2411" s="27">
        <v>11</v>
      </c>
      <c r="C2411" s="28"/>
      <c r="D2411" s="99" t="s">
        <v>73</v>
      </c>
      <c r="E2411" s="30" t="s">
        <v>73</v>
      </c>
      <c r="F2411" s="30" t="s">
        <v>73</v>
      </c>
      <c r="G2411" s="30" t="s">
        <v>73</v>
      </c>
      <c r="H2411" s="30" t="s">
        <v>73</v>
      </c>
      <c r="I2411" s="32">
        <f>J2411+K2411+L2411+M2411</f>
        <v>0</v>
      </c>
      <c r="J2411" s="33">
        <f>J2412+J2413+J2417+J2421</f>
        <v>0</v>
      </c>
      <c r="K2411" s="33">
        <f>K2412+K2413+K2417+K2421</f>
        <v>0</v>
      </c>
      <c r="L2411" s="33">
        <f>L2412+L2413+L2417+L2421</f>
        <v>0</v>
      </c>
      <c r="M2411" s="34">
        <f>M2412+M2413+M2417+M2421</f>
        <v>0</v>
      </c>
    </row>
    <row r="2412" spans="1:13" outlineLevel="1" x14ac:dyDescent="0.25">
      <c r="A2412" s="40" t="s">
        <v>57</v>
      </c>
      <c r="B2412" s="172">
        <v>12</v>
      </c>
      <c r="C2412" s="41" t="s">
        <v>36</v>
      </c>
      <c r="D2412" s="42" t="s">
        <v>73</v>
      </c>
      <c r="E2412" s="43" t="s">
        <v>73</v>
      </c>
      <c r="F2412" s="43" t="s">
        <v>73</v>
      </c>
      <c r="G2412" s="43" t="s">
        <v>73</v>
      </c>
      <c r="H2412" s="44" t="s">
        <v>73</v>
      </c>
      <c r="I2412" s="45">
        <f>J2412+K2412+L2412+M2412</f>
        <v>0</v>
      </c>
      <c r="J2412" s="46"/>
      <c r="K2412" s="46"/>
      <c r="L2412" s="46"/>
      <c r="M2412" s="46"/>
    </row>
    <row r="2413" spans="1:13" outlineLevel="1" x14ac:dyDescent="0.25">
      <c r="A2413" s="51" t="s">
        <v>58</v>
      </c>
      <c r="B2413" s="172">
        <v>13</v>
      </c>
      <c r="C2413" s="41" t="s">
        <v>38</v>
      </c>
      <c r="D2413" s="42" t="s">
        <v>73</v>
      </c>
      <c r="E2413" s="54" t="s">
        <v>73</v>
      </c>
      <c r="F2413" s="54" t="s">
        <v>73</v>
      </c>
      <c r="G2413" s="54" t="s">
        <v>73</v>
      </c>
      <c r="H2413" s="55" t="s">
        <v>73</v>
      </c>
      <c r="I2413" s="45">
        <f t="shared" ref="I2413:I2421" si="309">J2413+K2413+L2413+M2413</f>
        <v>0</v>
      </c>
      <c r="J2413" s="56"/>
      <c r="K2413" s="56"/>
      <c r="L2413" s="56"/>
      <c r="M2413" s="57"/>
    </row>
    <row r="2414" spans="1:13" ht="30" outlineLevel="1" x14ac:dyDescent="0.25">
      <c r="A2414" s="58" t="s">
        <v>59</v>
      </c>
      <c r="B2414" s="65" t="s">
        <v>74</v>
      </c>
      <c r="C2414" s="60" t="s">
        <v>38</v>
      </c>
      <c r="D2414" s="42" t="s">
        <v>73</v>
      </c>
      <c r="E2414" s="61" t="s">
        <v>73</v>
      </c>
      <c r="F2414" s="61" t="s">
        <v>73</v>
      </c>
      <c r="G2414" s="61" t="s">
        <v>73</v>
      </c>
      <c r="H2414" s="62" t="s">
        <v>73</v>
      </c>
      <c r="I2414" s="45">
        <f t="shared" si="309"/>
        <v>0</v>
      </c>
      <c r="J2414" s="63"/>
      <c r="K2414" s="63"/>
      <c r="L2414" s="63"/>
      <c r="M2414" s="64"/>
    </row>
    <row r="2415" spans="1:13" ht="30" outlineLevel="1" x14ac:dyDescent="0.25">
      <c r="A2415" s="58" t="s">
        <v>61</v>
      </c>
      <c r="B2415" s="65" t="s">
        <v>75</v>
      </c>
      <c r="C2415" s="60" t="s">
        <v>38</v>
      </c>
      <c r="D2415" s="42" t="s">
        <v>73</v>
      </c>
      <c r="E2415" s="61" t="s">
        <v>73</v>
      </c>
      <c r="F2415" s="61" t="s">
        <v>73</v>
      </c>
      <c r="G2415" s="61" t="s">
        <v>73</v>
      </c>
      <c r="H2415" s="62" t="s">
        <v>73</v>
      </c>
      <c r="I2415" s="45">
        <f t="shared" si="309"/>
        <v>0</v>
      </c>
      <c r="J2415" s="63"/>
      <c r="K2415" s="63"/>
      <c r="L2415" s="63"/>
      <c r="M2415" s="64"/>
    </row>
    <row r="2416" spans="1:13" outlineLevel="1" x14ac:dyDescent="0.25">
      <c r="A2416" s="58" t="s">
        <v>63</v>
      </c>
      <c r="B2416" s="65" t="s">
        <v>76</v>
      </c>
      <c r="C2416" s="60" t="s">
        <v>45</v>
      </c>
      <c r="D2416" s="42" t="s">
        <v>73</v>
      </c>
      <c r="E2416" s="61" t="s">
        <v>73</v>
      </c>
      <c r="F2416" s="61" t="s">
        <v>73</v>
      </c>
      <c r="G2416" s="61" t="s">
        <v>73</v>
      </c>
      <c r="H2416" s="62" t="s">
        <v>73</v>
      </c>
      <c r="I2416" s="45">
        <f t="shared" si="309"/>
        <v>0</v>
      </c>
      <c r="J2416" s="63"/>
      <c r="K2416" s="63"/>
      <c r="L2416" s="63"/>
      <c r="M2416" s="63"/>
    </row>
    <row r="2417" spans="1:13" ht="30" outlineLevel="1" x14ac:dyDescent="0.25">
      <c r="A2417" s="66" t="s">
        <v>65</v>
      </c>
      <c r="B2417" s="172">
        <v>14</v>
      </c>
      <c r="C2417" s="67" t="s">
        <v>47</v>
      </c>
      <c r="D2417" s="42" t="s">
        <v>73</v>
      </c>
      <c r="E2417" s="43" t="s">
        <v>73</v>
      </c>
      <c r="F2417" s="43" t="s">
        <v>73</v>
      </c>
      <c r="G2417" s="43" t="s">
        <v>73</v>
      </c>
      <c r="H2417" s="44" t="s">
        <v>73</v>
      </c>
      <c r="I2417" s="45">
        <f t="shared" si="309"/>
        <v>0</v>
      </c>
      <c r="J2417" s="46"/>
      <c r="K2417" s="46"/>
      <c r="L2417" s="46"/>
      <c r="M2417" s="47"/>
    </row>
    <row r="2418" spans="1:13" outlineLevel="1" x14ac:dyDescent="0.25">
      <c r="A2418" s="200" t="s">
        <v>66</v>
      </c>
      <c r="B2418" s="68" t="s">
        <v>77</v>
      </c>
      <c r="C2418" s="69" t="s">
        <v>50</v>
      </c>
      <c r="D2418" s="42" t="s">
        <v>73</v>
      </c>
      <c r="E2418" s="43" t="s">
        <v>73</v>
      </c>
      <c r="F2418" s="43" t="s">
        <v>73</v>
      </c>
      <c r="G2418" s="43" t="s">
        <v>73</v>
      </c>
      <c r="H2418" s="44" t="s">
        <v>73</v>
      </c>
      <c r="I2418" s="45">
        <f t="shared" si="309"/>
        <v>0</v>
      </c>
      <c r="J2418" s="56"/>
      <c r="K2418" s="56"/>
      <c r="L2418" s="56"/>
      <c r="M2418" s="57"/>
    </row>
    <row r="2419" spans="1:13" ht="30" outlineLevel="1" x14ac:dyDescent="0.25">
      <c r="A2419" s="201"/>
      <c r="B2419" s="68" t="s">
        <v>78</v>
      </c>
      <c r="C2419" s="69" t="s">
        <v>47</v>
      </c>
      <c r="D2419" s="42" t="s">
        <v>73</v>
      </c>
      <c r="E2419" s="43" t="s">
        <v>73</v>
      </c>
      <c r="F2419" s="43" t="s">
        <v>73</v>
      </c>
      <c r="G2419" s="43" t="s">
        <v>73</v>
      </c>
      <c r="H2419" s="44" t="s">
        <v>73</v>
      </c>
      <c r="I2419" s="45">
        <f t="shared" si="309"/>
        <v>0</v>
      </c>
      <c r="J2419" s="56"/>
      <c r="K2419" s="56"/>
      <c r="L2419" s="56"/>
      <c r="M2419" s="57"/>
    </row>
    <row r="2420" spans="1:13" ht="30" outlineLevel="1" x14ac:dyDescent="0.25">
      <c r="A2420" s="70" t="s">
        <v>69</v>
      </c>
      <c r="B2420" s="68" t="s">
        <v>79</v>
      </c>
      <c r="C2420" s="69" t="s">
        <v>47</v>
      </c>
      <c r="D2420" s="42" t="s">
        <v>73</v>
      </c>
      <c r="E2420" s="43" t="s">
        <v>73</v>
      </c>
      <c r="F2420" s="43" t="s">
        <v>73</v>
      </c>
      <c r="G2420" s="43" t="s">
        <v>73</v>
      </c>
      <c r="H2420" s="44" t="s">
        <v>73</v>
      </c>
      <c r="I2420" s="45">
        <f t="shared" si="309"/>
        <v>0</v>
      </c>
      <c r="J2420" s="56"/>
      <c r="K2420" s="56"/>
      <c r="L2420" s="56"/>
      <c r="M2420" s="57"/>
    </row>
    <row r="2421" spans="1:13" ht="16.5" outlineLevel="1" thickBot="1" x14ac:dyDescent="0.3">
      <c r="A2421" s="71" t="s">
        <v>71</v>
      </c>
      <c r="B2421" s="72">
        <v>15</v>
      </c>
      <c r="C2421" s="73" t="s">
        <v>55</v>
      </c>
      <c r="D2421" s="74" t="s">
        <v>73</v>
      </c>
      <c r="E2421" s="75" t="s">
        <v>73</v>
      </c>
      <c r="F2421" s="75" t="s">
        <v>73</v>
      </c>
      <c r="G2421" s="75" t="s">
        <v>73</v>
      </c>
      <c r="H2421" s="76" t="s">
        <v>73</v>
      </c>
      <c r="I2421" s="77">
        <f t="shared" si="309"/>
        <v>0</v>
      </c>
      <c r="J2421" s="78"/>
      <c r="K2421" s="78"/>
      <c r="L2421" s="78"/>
      <c r="M2421" s="79"/>
    </row>
    <row r="2422" spans="1:13" ht="42.75" outlineLevel="1" x14ac:dyDescent="0.25">
      <c r="A2422" s="26" t="s">
        <v>80</v>
      </c>
      <c r="B2422" s="27">
        <v>16</v>
      </c>
      <c r="C2422" s="28"/>
      <c r="D2422" s="99">
        <f>E2422+F2422+G2422+H2422</f>
        <v>0</v>
      </c>
      <c r="E2422" s="30">
        <f>E2423+E2424+E2428+E2432</f>
        <v>0</v>
      </c>
      <c r="F2422" s="30">
        <f>F2423+F2424+F2428+F2432</f>
        <v>0</v>
      </c>
      <c r="G2422" s="30">
        <f>G2423+G2424+G2428+G2432</f>
        <v>0</v>
      </c>
      <c r="H2422" s="31">
        <f>H2423+H2424+H2428+H2432</f>
        <v>0</v>
      </c>
      <c r="I2422" s="101">
        <f>J2422+K2422+L2422+M2422</f>
        <v>0</v>
      </c>
      <c r="J2422" s="33">
        <f>J2423+J2424+J2428+J2432</f>
        <v>0</v>
      </c>
      <c r="K2422" s="33">
        <f>K2423+K2424+K2428+K2432</f>
        <v>0</v>
      </c>
      <c r="L2422" s="33">
        <f>L2423+L2424+L2428+L2432</f>
        <v>0</v>
      </c>
      <c r="M2422" s="34">
        <f>M2423+M2424+M2428+M2432</f>
        <v>0</v>
      </c>
    </row>
    <row r="2423" spans="1:13" outlineLevel="1" x14ac:dyDescent="0.25">
      <c r="A2423" s="40" t="s">
        <v>57</v>
      </c>
      <c r="B2423" s="172">
        <v>17</v>
      </c>
      <c r="C2423" s="41" t="s">
        <v>36</v>
      </c>
      <c r="D2423" s="42">
        <f>E2423+F2423+G2423+H2423</f>
        <v>0</v>
      </c>
      <c r="E2423" s="43"/>
      <c r="F2423" s="43"/>
      <c r="G2423" s="43"/>
      <c r="H2423" s="44"/>
      <c r="I2423" s="45">
        <f>J2423+K2423+L2423+M2423</f>
        <v>0</v>
      </c>
      <c r="J2423" s="46"/>
      <c r="K2423" s="46"/>
      <c r="L2423" s="46"/>
      <c r="M2423" s="47"/>
    </row>
    <row r="2424" spans="1:13" outlineLevel="1" x14ac:dyDescent="0.25">
      <c r="A2424" s="51" t="s">
        <v>58</v>
      </c>
      <c r="B2424" s="172">
        <v>18</v>
      </c>
      <c r="C2424" s="41" t="s">
        <v>38</v>
      </c>
      <c r="D2424" s="42">
        <f t="shared" ref="D2424:D2432" si="310">E2424+F2424+G2424+H2424</f>
        <v>0</v>
      </c>
      <c r="E2424" s="54">
        <f>E2425+E2426+E2427</f>
        <v>0</v>
      </c>
      <c r="F2424" s="54">
        <f>F2425+F2426+F2427</f>
        <v>0</v>
      </c>
      <c r="G2424" s="54">
        <f>G2425+G2426+G2427</f>
        <v>0</v>
      </c>
      <c r="H2424" s="55">
        <f>H2425+H2426+H2427</f>
        <v>0</v>
      </c>
      <c r="I2424" s="45">
        <f t="shared" ref="I2424:I2432" si="311">J2424+K2424+L2424+M2424</f>
        <v>0</v>
      </c>
      <c r="J2424" s="56">
        <f>J2425+J2426+J2427</f>
        <v>0</v>
      </c>
      <c r="K2424" s="56">
        <f>K2425+K2426+K2427</f>
        <v>0</v>
      </c>
      <c r="L2424" s="56">
        <f>L2425+L2426+L2427</f>
        <v>0</v>
      </c>
      <c r="M2424" s="57">
        <f>M2425+M2426+M2427</f>
        <v>0</v>
      </c>
    </row>
    <row r="2425" spans="1:13" ht="30" outlineLevel="1" x14ac:dyDescent="0.25">
      <c r="A2425" s="58" t="s">
        <v>59</v>
      </c>
      <c r="B2425" s="65" t="s">
        <v>81</v>
      </c>
      <c r="C2425" s="60" t="s">
        <v>38</v>
      </c>
      <c r="D2425" s="42">
        <f t="shared" si="310"/>
        <v>0</v>
      </c>
      <c r="E2425" s="61"/>
      <c r="F2425" s="61"/>
      <c r="G2425" s="61"/>
      <c r="H2425" s="62"/>
      <c r="I2425" s="45">
        <f t="shared" si="311"/>
        <v>0</v>
      </c>
      <c r="J2425" s="63"/>
      <c r="K2425" s="63"/>
      <c r="L2425" s="63"/>
      <c r="M2425" s="64"/>
    </row>
    <row r="2426" spans="1:13" ht="30" outlineLevel="1" x14ac:dyDescent="0.25">
      <c r="A2426" s="58" t="s">
        <v>61</v>
      </c>
      <c r="B2426" s="65" t="s">
        <v>82</v>
      </c>
      <c r="C2426" s="60" t="s">
        <v>38</v>
      </c>
      <c r="D2426" s="42">
        <f t="shared" si="310"/>
        <v>0</v>
      </c>
      <c r="E2426" s="61"/>
      <c r="F2426" s="61"/>
      <c r="G2426" s="61"/>
      <c r="H2426" s="62"/>
      <c r="I2426" s="45">
        <f t="shared" si="311"/>
        <v>0</v>
      </c>
      <c r="J2426" s="63"/>
      <c r="K2426" s="63"/>
      <c r="L2426" s="63"/>
      <c r="M2426" s="64"/>
    </row>
    <row r="2427" spans="1:13" outlineLevel="1" x14ac:dyDescent="0.25">
      <c r="A2427" s="58" t="s">
        <v>63</v>
      </c>
      <c r="B2427" s="65" t="s">
        <v>83</v>
      </c>
      <c r="C2427" s="60" t="s">
        <v>45</v>
      </c>
      <c r="D2427" s="42">
        <f t="shared" si="310"/>
        <v>0</v>
      </c>
      <c r="E2427" s="61"/>
      <c r="F2427" s="61"/>
      <c r="G2427" s="61"/>
      <c r="H2427" s="62"/>
      <c r="I2427" s="45">
        <f t="shared" si="311"/>
        <v>0</v>
      </c>
      <c r="J2427" s="63"/>
      <c r="K2427" s="63"/>
      <c r="L2427" s="63"/>
      <c r="M2427" s="64"/>
    </row>
    <row r="2428" spans="1:13" ht="30" outlineLevel="1" x14ac:dyDescent="0.25">
      <c r="A2428" s="66" t="s">
        <v>65</v>
      </c>
      <c r="B2428" s="172">
        <v>19</v>
      </c>
      <c r="C2428" s="67" t="s">
        <v>47</v>
      </c>
      <c r="D2428" s="42">
        <f t="shared" si="310"/>
        <v>0</v>
      </c>
      <c r="E2428" s="43"/>
      <c r="F2428" s="43"/>
      <c r="G2428" s="43"/>
      <c r="H2428" s="44"/>
      <c r="I2428" s="45">
        <f t="shared" si="311"/>
        <v>0</v>
      </c>
      <c r="J2428" s="46"/>
      <c r="K2428" s="46"/>
      <c r="L2428" s="46"/>
      <c r="M2428" s="47"/>
    </row>
    <row r="2429" spans="1:13" outlineLevel="1" x14ac:dyDescent="0.25">
      <c r="A2429" s="200" t="s">
        <v>66</v>
      </c>
      <c r="B2429" s="68" t="s">
        <v>84</v>
      </c>
      <c r="C2429" s="69" t="s">
        <v>50</v>
      </c>
      <c r="D2429" s="42">
        <f t="shared" si="310"/>
        <v>0</v>
      </c>
      <c r="E2429" s="43"/>
      <c r="F2429" s="43"/>
      <c r="G2429" s="43"/>
      <c r="H2429" s="44"/>
      <c r="I2429" s="45">
        <f t="shared" si="311"/>
        <v>0</v>
      </c>
      <c r="J2429" s="56"/>
      <c r="K2429" s="56"/>
      <c r="L2429" s="56"/>
      <c r="M2429" s="57"/>
    </row>
    <row r="2430" spans="1:13" ht="30" outlineLevel="1" x14ac:dyDescent="0.25">
      <c r="A2430" s="201"/>
      <c r="B2430" s="68" t="s">
        <v>85</v>
      </c>
      <c r="C2430" s="69" t="s">
        <v>47</v>
      </c>
      <c r="D2430" s="42">
        <f t="shared" si="310"/>
        <v>0</v>
      </c>
      <c r="E2430" s="43"/>
      <c r="F2430" s="43"/>
      <c r="G2430" s="43"/>
      <c r="H2430" s="44"/>
      <c r="I2430" s="45">
        <f t="shared" si="311"/>
        <v>0</v>
      </c>
      <c r="J2430" s="56"/>
      <c r="K2430" s="56"/>
      <c r="L2430" s="56"/>
      <c r="M2430" s="57"/>
    </row>
    <row r="2431" spans="1:13" ht="30" outlineLevel="1" x14ac:dyDescent="0.25">
      <c r="A2431" s="70" t="s">
        <v>69</v>
      </c>
      <c r="B2431" s="68" t="s">
        <v>86</v>
      </c>
      <c r="C2431" s="69" t="s">
        <v>47</v>
      </c>
      <c r="D2431" s="42">
        <f t="shared" si="310"/>
        <v>0</v>
      </c>
      <c r="E2431" s="43"/>
      <c r="F2431" s="43"/>
      <c r="G2431" s="43"/>
      <c r="H2431" s="44"/>
      <c r="I2431" s="45">
        <f t="shared" si="311"/>
        <v>0</v>
      </c>
      <c r="J2431" s="56"/>
      <c r="K2431" s="56"/>
      <c r="L2431" s="56"/>
      <c r="M2431" s="57"/>
    </row>
    <row r="2432" spans="1:13" ht="16.5" outlineLevel="1" thickBot="1" x14ac:dyDescent="0.3">
      <c r="A2432" s="102" t="s">
        <v>71</v>
      </c>
      <c r="B2432" s="173">
        <v>20</v>
      </c>
      <c r="C2432" s="103" t="s">
        <v>55</v>
      </c>
      <c r="D2432" s="104">
        <f t="shared" si="310"/>
        <v>0</v>
      </c>
      <c r="E2432" s="105"/>
      <c r="F2432" s="105"/>
      <c r="G2432" s="105"/>
      <c r="H2432" s="106"/>
      <c r="I2432" s="107">
        <f t="shared" si="311"/>
        <v>0</v>
      </c>
      <c r="J2432" s="108"/>
      <c r="K2432" s="108"/>
      <c r="L2432" s="108"/>
      <c r="M2432" s="109"/>
    </row>
    <row r="2433" spans="1:13" ht="16.5" thickTop="1" x14ac:dyDescent="0.25">
      <c r="B2433" s="157"/>
      <c r="D2433" s="1"/>
      <c r="E2433" s="1"/>
      <c r="F2433" s="1"/>
      <c r="G2433" s="1"/>
      <c r="H2433" s="1"/>
    </row>
    <row r="2434" spans="1:13" x14ac:dyDescent="0.25">
      <c r="B2434" s="157"/>
      <c r="D2434" s="1"/>
      <c r="E2434" s="1"/>
      <c r="F2434" s="1"/>
      <c r="G2434" s="1"/>
      <c r="H2434" s="1"/>
    </row>
    <row r="2435" spans="1:13" ht="15.75" customHeight="1" outlineLevel="1" x14ac:dyDescent="0.25">
      <c r="B2435" s="157"/>
      <c r="D2435" s="1"/>
      <c r="E2435" s="1"/>
      <c r="F2435" s="1"/>
      <c r="G2435" s="1"/>
      <c r="H2435" s="1"/>
      <c r="K2435" s="174" t="s">
        <v>0</v>
      </c>
      <c r="L2435" s="174"/>
      <c r="M2435" s="174"/>
    </row>
    <row r="2436" spans="1:13" ht="15.75" customHeight="1" outlineLevel="1" x14ac:dyDescent="0.25">
      <c r="B2436" s="157"/>
      <c r="D2436" s="1"/>
      <c r="E2436" s="1"/>
      <c r="F2436" s="1"/>
      <c r="G2436" s="1"/>
      <c r="H2436" s="1"/>
      <c r="K2436" s="174" t="s">
        <v>1</v>
      </c>
      <c r="L2436" s="174"/>
      <c r="M2436" s="174"/>
    </row>
    <row r="2437" spans="1:13" ht="15.75" customHeight="1" outlineLevel="1" x14ac:dyDescent="0.25">
      <c r="B2437" s="157"/>
      <c r="D2437" s="1"/>
      <c r="E2437" s="1"/>
      <c r="F2437" s="1"/>
      <c r="G2437" s="1"/>
      <c r="H2437" s="1"/>
      <c r="K2437" s="174" t="s">
        <v>2</v>
      </c>
      <c r="L2437" s="174"/>
      <c r="M2437" s="174"/>
    </row>
    <row r="2438" spans="1:13" ht="15.75" customHeight="1" outlineLevel="1" x14ac:dyDescent="0.25">
      <c r="B2438" s="157"/>
      <c r="D2438" s="1"/>
      <c r="E2438" s="1"/>
      <c r="F2438" s="1"/>
      <c r="G2438" s="1"/>
      <c r="H2438" s="1"/>
      <c r="K2438" s="174" t="s">
        <v>3</v>
      </c>
      <c r="L2438" s="174"/>
      <c r="M2438" s="174"/>
    </row>
    <row r="2439" spans="1:13" ht="15.75" customHeight="1" outlineLevel="1" x14ac:dyDescent="0.25">
      <c r="B2439" s="157"/>
      <c r="D2439" s="1"/>
      <c r="E2439" s="1"/>
      <c r="F2439" s="1"/>
      <c r="G2439" s="1"/>
      <c r="H2439" s="1"/>
      <c r="K2439" s="174" t="s">
        <v>4</v>
      </c>
      <c r="L2439" s="174"/>
      <c r="M2439" s="174"/>
    </row>
    <row r="2440" spans="1:13" ht="15.75" customHeight="1" outlineLevel="1" x14ac:dyDescent="0.25">
      <c r="B2440" s="157"/>
      <c r="D2440" s="1"/>
      <c r="E2440" s="1"/>
      <c r="F2440" s="1"/>
      <c r="G2440" s="1"/>
      <c r="H2440" s="1"/>
      <c r="K2440" s="174" t="s">
        <v>5</v>
      </c>
      <c r="L2440" s="174"/>
      <c r="M2440" s="174"/>
    </row>
    <row r="2441" spans="1:13" ht="15.75" customHeight="1" outlineLevel="1" x14ac:dyDescent="0.25">
      <c r="B2441" s="157"/>
      <c r="D2441" s="1"/>
      <c r="E2441" s="1"/>
      <c r="F2441" s="1"/>
      <c r="G2441" s="1"/>
      <c r="H2441" s="1"/>
      <c r="K2441" s="174" t="s">
        <v>6</v>
      </c>
      <c r="L2441" s="174"/>
      <c r="M2441" s="174"/>
    </row>
    <row r="2442" spans="1:13" ht="15.75" customHeight="1" outlineLevel="1" x14ac:dyDescent="0.25">
      <c r="B2442" s="157"/>
      <c r="D2442" s="1"/>
      <c r="E2442" s="1"/>
      <c r="F2442" s="1"/>
      <c r="G2442" s="1"/>
      <c r="H2442" s="1"/>
      <c r="K2442" s="174" t="s">
        <v>7</v>
      </c>
      <c r="L2442" s="174"/>
      <c r="M2442" s="174"/>
    </row>
    <row r="2443" spans="1:13" outlineLevel="1" x14ac:dyDescent="0.25">
      <c r="B2443" s="157"/>
      <c r="D2443" s="1"/>
      <c r="E2443" s="1"/>
      <c r="F2443" s="1"/>
      <c r="G2443" s="1"/>
      <c r="H2443" s="1"/>
    </row>
    <row r="2444" spans="1:13" ht="16.5" customHeight="1" outlineLevel="1" x14ac:dyDescent="0.25">
      <c r="A2444" s="175" t="str">
        <f>$A$10</f>
        <v>Объёмы медицинской помощи по территориальной программе обязательного медицинского страхования на 2018 год</v>
      </c>
      <c r="B2444" s="175"/>
      <c r="C2444" s="175"/>
      <c r="D2444" s="175"/>
      <c r="E2444" s="175"/>
      <c r="F2444" s="175"/>
      <c r="G2444" s="175"/>
      <c r="H2444" s="175"/>
      <c r="I2444" s="175"/>
      <c r="J2444" s="175"/>
      <c r="K2444" s="175"/>
      <c r="L2444" s="175"/>
      <c r="M2444" s="175"/>
    </row>
    <row r="2445" spans="1:13" ht="16.5" customHeight="1" outlineLevel="1" x14ac:dyDescent="0.25">
      <c r="A2445" s="221" t="s">
        <v>122</v>
      </c>
      <c r="B2445" s="176"/>
      <c r="C2445" s="176"/>
      <c r="D2445" s="176"/>
      <c r="E2445" s="176"/>
      <c r="F2445" s="176"/>
      <c r="G2445" s="176"/>
      <c r="H2445" s="176"/>
      <c r="I2445" s="176"/>
      <c r="J2445" s="176"/>
      <c r="K2445" s="176"/>
      <c r="L2445" s="176"/>
      <c r="M2445" s="176"/>
    </row>
    <row r="2446" spans="1:13" ht="16.5" customHeight="1" outlineLevel="1" x14ac:dyDescent="0.25">
      <c r="A2446" s="175" t="str">
        <f>$A$12</f>
        <v>для лиц, застрахованных в филиале АО "ГСМК "Сахамедстрах" в г. Магадане Магаданской области</v>
      </c>
      <c r="B2446" s="175"/>
      <c r="C2446" s="175"/>
      <c r="D2446" s="175"/>
      <c r="E2446" s="175"/>
      <c r="F2446" s="175"/>
      <c r="G2446" s="175"/>
      <c r="H2446" s="175"/>
      <c r="I2446" s="175"/>
      <c r="J2446" s="175"/>
      <c r="K2446" s="175"/>
      <c r="L2446" s="175"/>
      <c r="M2446" s="175"/>
    </row>
    <row r="2447" spans="1:13" ht="16.5" outlineLevel="1" thickBot="1" x14ac:dyDescent="0.3">
      <c r="A2447" s="6"/>
      <c r="B2447" s="158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</row>
    <row r="2448" spans="1:13" ht="16.5" customHeight="1" outlineLevel="1" thickTop="1" x14ac:dyDescent="0.25">
      <c r="A2448" s="204" t="s">
        <v>11</v>
      </c>
      <c r="B2448" s="207" t="s">
        <v>12</v>
      </c>
      <c r="C2448" s="210" t="s">
        <v>13</v>
      </c>
      <c r="D2448" s="218" t="str">
        <f>$D$14</f>
        <v>Всего на 2018 год</v>
      </c>
      <c r="E2448" s="213" t="s">
        <v>15</v>
      </c>
      <c r="F2448" s="213"/>
      <c r="G2448" s="213"/>
      <c r="H2448" s="214"/>
      <c r="I2448" s="218" t="str">
        <f>$I$14</f>
        <v>Всего на 2018 год</v>
      </c>
      <c r="J2448" s="213" t="s">
        <v>16</v>
      </c>
      <c r="K2448" s="213"/>
      <c r="L2448" s="213"/>
      <c r="M2448" s="214"/>
    </row>
    <row r="2449" spans="1:13" outlineLevel="1" x14ac:dyDescent="0.25">
      <c r="A2449" s="205"/>
      <c r="B2449" s="208"/>
      <c r="C2449" s="211"/>
      <c r="D2449" s="219"/>
      <c r="E2449" s="215"/>
      <c r="F2449" s="215"/>
      <c r="G2449" s="215"/>
      <c r="H2449" s="216"/>
      <c r="I2449" s="219"/>
      <c r="J2449" s="215"/>
      <c r="K2449" s="215"/>
      <c r="L2449" s="215"/>
      <c r="M2449" s="216"/>
    </row>
    <row r="2450" spans="1:13" ht="30.75" outlineLevel="1" thickBot="1" x14ac:dyDescent="0.3">
      <c r="A2450" s="206"/>
      <c r="B2450" s="209"/>
      <c r="C2450" s="212"/>
      <c r="D2450" s="220"/>
      <c r="E2450" s="162" t="s">
        <v>17</v>
      </c>
      <c r="F2450" s="162" t="s">
        <v>18</v>
      </c>
      <c r="G2450" s="162" t="s">
        <v>19</v>
      </c>
      <c r="H2450" s="163" t="s">
        <v>20</v>
      </c>
      <c r="I2450" s="220"/>
      <c r="J2450" s="162" t="s">
        <v>17</v>
      </c>
      <c r="K2450" s="162" t="s">
        <v>18</v>
      </c>
      <c r="L2450" s="162" t="s">
        <v>19</v>
      </c>
      <c r="M2450" s="163" t="s">
        <v>20</v>
      </c>
    </row>
    <row r="2451" spans="1:13" ht="17.25" outlineLevel="1" thickTop="1" thickBot="1" x14ac:dyDescent="0.3">
      <c r="A2451" s="15" t="s">
        <v>21</v>
      </c>
      <c r="B2451" s="16" t="s">
        <v>22</v>
      </c>
      <c r="C2451" s="17" t="s">
        <v>23</v>
      </c>
      <c r="D2451" s="21" t="s">
        <v>24</v>
      </c>
      <c r="E2451" s="22" t="s">
        <v>25</v>
      </c>
      <c r="F2451" s="22" t="s">
        <v>26</v>
      </c>
      <c r="G2451" s="22" t="s">
        <v>27</v>
      </c>
      <c r="H2451" s="23" t="s">
        <v>28</v>
      </c>
      <c r="I2451" s="21" t="s">
        <v>29</v>
      </c>
      <c r="J2451" s="22" t="s">
        <v>30</v>
      </c>
      <c r="K2451" s="22" t="s">
        <v>31</v>
      </c>
      <c r="L2451" s="22" t="s">
        <v>32</v>
      </c>
      <c r="M2451" s="23" t="s">
        <v>33</v>
      </c>
    </row>
    <row r="2452" spans="1:13" ht="43.5" outlineLevel="1" thickTop="1" x14ac:dyDescent="0.25">
      <c r="A2452" s="26" t="s">
        <v>34</v>
      </c>
      <c r="B2452" s="27">
        <v>1</v>
      </c>
      <c r="C2452" s="28"/>
      <c r="D2452" s="29"/>
      <c r="E2452" s="30"/>
      <c r="F2452" s="30"/>
      <c r="G2452" s="30"/>
      <c r="H2452" s="31"/>
      <c r="I2452" s="32">
        <f>J2452+K2452+L2452+M2452</f>
        <v>132.19999999999999</v>
      </c>
      <c r="J2452" s="33">
        <f>J2453+J2454+J2458+J2462</f>
        <v>0</v>
      </c>
      <c r="K2452" s="33">
        <f>K2453+K2454+K2458+K2462</f>
        <v>0</v>
      </c>
      <c r="L2452" s="33">
        <f>L2453+L2454+L2458+L2462</f>
        <v>0</v>
      </c>
      <c r="M2452" s="34">
        <f>M2453+M2454+M2458+M2462</f>
        <v>132.19999999999999</v>
      </c>
    </row>
    <row r="2453" spans="1:13" ht="30" outlineLevel="1" x14ac:dyDescent="0.25">
      <c r="A2453" s="40" t="s">
        <v>35</v>
      </c>
      <c r="B2453" s="172">
        <v>2</v>
      </c>
      <c r="C2453" s="41" t="s">
        <v>36</v>
      </c>
      <c r="D2453" s="42">
        <f>E2453+F2453+G2453+H2453</f>
        <v>0</v>
      </c>
      <c r="E2453" s="43">
        <f t="shared" ref="E2453:H2462" si="312">E2464+E2486</f>
        <v>0</v>
      </c>
      <c r="F2453" s="43">
        <f t="shared" si="312"/>
        <v>0</v>
      </c>
      <c r="G2453" s="43">
        <f t="shared" si="312"/>
        <v>0</v>
      </c>
      <c r="H2453" s="44">
        <f t="shared" si="312"/>
        <v>0</v>
      </c>
      <c r="I2453" s="45">
        <f>J2453+K2453+L2453+M2453</f>
        <v>0</v>
      </c>
      <c r="J2453" s="46">
        <f>J2464+J2475+J2486</f>
        <v>0</v>
      </c>
      <c r="K2453" s="46">
        <f>K2464+K2475+K2486</f>
        <v>0</v>
      </c>
      <c r="L2453" s="46">
        <f>L2464+L2475+L2486</f>
        <v>0</v>
      </c>
      <c r="M2453" s="47">
        <f>M2464+M2475+M2486</f>
        <v>0</v>
      </c>
    </row>
    <row r="2454" spans="1:13" ht="30" outlineLevel="1" x14ac:dyDescent="0.25">
      <c r="A2454" s="51" t="s">
        <v>37</v>
      </c>
      <c r="B2454" s="52">
        <v>3</v>
      </c>
      <c r="C2454" s="53" t="s">
        <v>38</v>
      </c>
      <c r="D2454" s="42">
        <f t="shared" ref="D2454:D2462" si="313">E2454+F2454+G2454+H2454</f>
        <v>0</v>
      </c>
      <c r="E2454" s="54">
        <f t="shared" si="312"/>
        <v>0</v>
      </c>
      <c r="F2454" s="54">
        <f t="shared" si="312"/>
        <v>0</v>
      </c>
      <c r="G2454" s="54">
        <f t="shared" si="312"/>
        <v>0</v>
      </c>
      <c r="H2454" s="55">
        <f t="shared" si="312"/>
        <v>0</v>
      </c>
      <c r="I2454" s="45">
        <f t="shared" ref="I2454:I2462" si="314">J2454+K2454+L2454+M2454</f>
        <v>0</v>
      </c>
      <c r="J2454" s="56">
        <f>J2455+J2456+J2457</f>
        <v>0</v>
      </c>
      <c r="K2454" s="56">
        <f>K2455+K2456+K2457</f>
        <v>0</v>
      </c>
      <c r="L2454" s="56">
        <f>L2455+L2456+L2457</f>
        <v>0</v>
      </c>
      <c r="M2454" s="57">
        <f>M2455+M2456+M2457</f>
        <v>0</v>
      </c>
    </row>
    <row r="2455" spans="1:13" ht="45" outlineLevel="1" x14ac:dyDescent="0.25">
      <c r="A2455" s="58" t="s">
        <v>39</v>
      </c>
      <c r="B2455" s="59" t="s">
        <v>40</v>
      </c>
      <c r="C2455" s="60" t="s">
        <v>38</v>
      </c>
      <c r="D2455" s="42">
        <f t="shared" si="313"/>
        <v>0</v>
      </c>
      <c r="E2455" s="61">
        <f t="shared" si="312"/>
        <v>0</v>
      </c>
      <c r="F2455" s="61">
        <f t="shared" si="312"/>
        <v>0</v>
      </c>
      <c r="G2455" s="61">
        <f t="shared" si="312"/>
        <v>0</v>
      </c>
      <c r="H2455" s="62">
        <f t="shared" si="312"/>
        <v>0</v>
      </c>
      <c r="I2455" s="45">
        <f t="shared" si="314"/>
        <v>0</v>
      </c>
      <c r="J2455" s="63">
        <f t="shared" ref="J2455:M2462" si="315">J2466+J2477+J2488</f>
        <v>0</v>
      </c>
      <c r="K2455" s="63">
        <f t="shared" si="315"/>
        <v>0</v>
      </c>
      <c r="L2455" s="63">
        <f t="shared" si="315"/>
        <v>0</v>
      </c>
      <c r="M2455" s="64">
        <f t="shared" si="315"/>
        <v>0</v>
      </c>
    </row>
    <row r="2456" spans="1:13" ht="45" outlineLevel="1" x14ac:dyDescent="0.25">
      <c r="A2456" s="58" t="s">
        <v>41</v>
      </c>
      <c r="B2456" s="65" t="s">
        <v>42</v>
      </c>
      <c r="C2456" s="60" t="s">
        <v>38</v>
      </c>
      <c r="D2456" s="42">
        <f t="shared" si="313"/>
        <v>0</v>
      </c>
      <c r="E2456" s="61">
        <f t="shared" si="312"/>
        <v>0</v>
      </c>
      <c r="F2456" s="61">
        <f t="shared" si="312"/>
        <v>0</v>
      </c>
      <c r="G2456" s="61">
        <f t="shared" si="312"/>
        <v>0</v>
      </c>
      <c r="H2456" s="62">
        <f t="shared" si="312"/>
        <v>0</v>
      </c>
      <c r="I2456" s="45">
        <f t="shared" si="314"/>
        <v>0</v>
      </c>
      <c r="J2456" s="63">
        <f t="shared" si="315"/>
        <v>0</v>
      </c>
      <c r="K2456" s="63">
        <f t="shared" si="315"/>
        <v>0</v>
      </c>
      <c r="L2456" s="63">
        <f t="shared" si="315"/>
        <v>0</v>
      </c>
      <c r="M2456" s="64">
        <f t="shared" si="315"/>
        <v>0</v>
      </c>
    </row>
    <row r="2457" spans="1:13" ht="30" outlineLevel="1" x14ac:dyDescent="0.25">
      <c r="A2457" s="58" t="s">
        <v>43</v>
      </c>
      <c r="B2457" s="65" t="s">
        <v>44</v>
      </c>
      <c r="C2457" s="60" t="s">
        <v>45</v>
      </c>
      <c r="D2457" s="42">
        <f t="shared" si="313"/>
        <v>0</v>
      </c>
      <c r="E2457" s="61">
        <f t="shared" si="312"/>
        <v>0</v>
      </c>
      <c r="F2457" s="61">
        <f t="shared" si="312"/>
        <v>0</v>
      </c>
      <c r="G2457" s="61">
        <f t="shared" si="312"/>
        <v>0</v>
      </c>
      <c r="H2457" s="62">
        <f t="shared" si="312"/>
        <v>0</v>
      </c>
      <c r="I2457" s="45">
        <f t="shared" si="314"/>
        <v>0</v>
      </c>
      <c r="J2457" s="63">
        <f t="shared" si="315"/>
        <v>0</v>
      </c>
      <c r="K2457" s="63">
        <f t="shared" si="315"/>
        <v>0</v>
      </c>
      <c r="L2457" s="63">
        <f t="shared" si="315"/>
        <v>0</v>
      </c>
      <c r="M2457" s="64">
        <f t="shared" si="315"/>
        <v>0</v>
      </c>
    </row>
    <row r="2458" spans="1:13" ht="30" outlineLevel="1" x14ac:dyDescent="0.25">
      <c r="A2458" s="66" t="s">
        <v>46</v>
      </c>
      <c r="B2458" s="172">
        <v>4</v>
      </c>
      <c r="C2458" s="67" t="s">
        <v>47</v>
      </c>
      <c r="D2458" s="42">
        <f>E2458+F2458+G2458+H2458</f>
        <v>1</v>
      </c>
      <c r="E2458" s="61">
        <f t="shared" si="312"/>
        <v>0</v>
      </c>
      <c r="F2458" s="61">
        <f t="shared" si="312"/>
        <v>0</v>
      </c>
      <c r="G2458" s="61">
        <f t="shared" si="312"/>
        <v>0</v>
      </c>
      <c r="H2458" s="62">
        <f t="shared" si="312"/>
        <v>1</v>
      </c>
      <c r="I2458" s="45">
        <f>J2458+K2458+L2458+M2458</f>
        <v>132.19999999999999</v>
      </c>
      <c r="J2458" s="63">
        <f t="shared" si="315"/>
        <v>0</v>
      </c>
      <c r="K2458" s="63">
        <f t="shared" si="315"/>
        <v>0</v>
      </c>
      <c r="L2458" s="63">
        <f t="shared" si="315"/>
        <v>0</v>
      </c>
      <c r="M2458" s="64">
        <f t="shared" si="315"/>
        <v>132.19999999999999</v>
      </c>
    </row>
    <row r="2459" spans="1:13" ht="15.75" customHeight="1" outlineLevel="1" x14ac:dyDescent="0.25">
      <c r="A2459" s="200" t="s">
        <v>48</v>
      </c>
      <c r="B2459" s="68" t="s">
        <v>49</v>
      </c>
      <c r="C2459" s="69" t="s">
        <v>50</v>
      </c>
      <c r="D2459" s="42">
        <f>E2459+F2459+G2459+H2459</f>
        <v>0</v>
      </c>
      <c r="E2459" s="61">
        <f t="shared" si="312"/>
        <v>0</v>
      </c>
      <c r="F2459" s="61">
        <f t="shared" si="312"/>
        <v>0</v>
      </c>
      <c r="G2459" s="61">
        <f t="shared" si="312"/>
        <v>0</v>
      </c>
      <c r="H2459" s="62">
        <f t="shared" si="312"/>
        <v>0</v>
      </c>
      <c r="I2459" s="45">
        <f>J2459+K2459+L2459+M2459</f>
        <v>0</v>
      </c>
      <c r="J2459" s="63">
        <f t="shared" si="315"/>
        <v>0</v>
      </c>
      <c r="K2459" s="63">
        <f t="shared" si="315"/>
        <v>0</v>
      </c>
      <c r="L2459" s="63">
        <f t="shared" si="315"/>
        <v>0</v>
      </c>
      <c r="M2459" s="64">
        <f t="shared" si="315"/>
        <v>0</v>
      </c>
    </row>
    <row r="2460" spans="1:13" ht="30" outlineLevel="1" x14ac:dyDescent="0.25">
      <c r="A2460" s="201"/>
      <c r="B2460" s="68" t="s">
        <v>51</v>
      </c>
      <c r="C2460" s="69" t="s">
        <v>47</v>
      </c>
      <c r="D2460" s="42">
        <f>E2460+F2460+G2460+H2460</f>
        <v>0</v>
      </c>
      <c r="E2460" s="61">
        <f t="shared" si="312"/>
        <v>0</v>
      </c>
      <c r="F2460" s="61">
        <f t="shared" si="312"/>
        <v>0</v>
      </c>
      <c r="G2460" s="61">
        <f t="shared" si="312"/>
        <v>0</v>
      </c>
      <c r="H2460" s="62">
        <f t="shared" si="312"/>
        <v>0</v>
      </c>
      <c r="I2460" s="45">
        <f>J2460+K2460+L2460+M2460</f>
        <v>0</v>
      </c>
      <c r="J2460" s="63">
        <f t="shared" si="315"/>
        <v>0</v>
      </c>
      <c r="K2460" s="63">
        <f t="shared" si="315"/>
        <v>0</v>
      </c>
      <c r="L2460" s="63">
        <f t="shared" si="315"/>
        <v>0</v>
      </c>
      <c r="M2460" s="64">
        <f t="shared" si="315"/>
        <v>0</v>
      </c>
    </row>
    <row r="2461" spans="1:13" ht="45" outlineLevel="1" x14ac:dyDescent="0.25">
      <c r="A2461" s="70" t="s">
        <v>52</v>
      </c>
      <c r="B2461" s="68" t="s">
        <v>53</v>
      </c>
      <c r="C2461" s="69" t="s">
        <v>47</v>
      </c>
      <c r="D2461" s="42">
        <f>E2461+F2461+G2461+H2461</f>
        <v>1</v>
      </c>
      <c r="E2461" s="61">
        <f t="shared" si="312"/>
        <v>0</v>
      </c>
      <c r="F2461" s="61">
        <f t="shared" si="312"/>
        <v>0</v>
      </c>
      <c r="G2461" s="61">
        <f t="shared" si="312"/>
        <v>0</v>
      </c>
      <c r="H2461" s="62">
        <f t="shared" si="312"/>
        <v>1</v>
      </c>
      <c r="I2461" s="45">
        <f>J2461+K2461+L2461+M2461</f>
        <v>132.19999999999999</v>
      </c>
      <c r="J2461" s="63">
        <f t="shared" si="315"/>
        <v>0</v>
      </c>
      <c r="K2461" s="63">
        <f t="shared" si="315"/>
        <v>0</v>
      </c>
      <c r="L2461" s="63">
        <f t="shared" si="315"/>
        <v>0</v>
      </c>
      <c r="M2461" s="64">
        <f t="shared" si="315"/>
        <v>132.19999999999999</v>
      </c>
    </row>
    <row r="2462" spans="1:13" ht="30.75" outlineLevel="1" thickBot="1" x14ac:dyDescent="0.3">
      <c r="A2462" s="71" t="s">
        <v>54</v>
      </c>
      <c r="B2462" s="72">
        <v>5</v>
      </c>
      <c r="C2462" s="73" t="s">
        <v>55</v>
      </c>
      <c r="D2462" s="74">
        <f t="shared" si="313"/>
        <v>0</v>
      </c>
      <c r="E2462" s="75">
        <f t="shared" si="312"/>
        <v>0</v>
      </c>
      <c r="F2462" s="75">
        <f t="shared" si="312"/>
        <v>0</v>
      </c>
      <c r="G2462" s="75">
        <f t="shared" si="312"/>
        <v>0</v>
      </c>
      <c r="H2462" s="76">
        <f t="shared" si="312"/>
        <v>0</v>
      </c>
      <c r="I2462" s="77">
        <f t="shared" si="314"/>
        <v>0</v>
      </c>
      <c r="J2462" s="78">
        <f t="shared" si="315"/>
        <v>0</v>
      </c>
      <c r="K2462" s="78">
        <f t="shared" si="315"/>
        <v>0</v>
      </c>
      <c r="L2462" s="78">
        <f t="shared" si="315"/>
        <v>0</v>
      </c>
      <c r="M2462" s="79">
        <f t="shared" si="315"/>
        <v>0</v>
      </c>
    </row>
    <row r="2463" spans="1:13" ht="71.25" outlineLevel="1" x14ac:dyDescent="0.25">
      <c r="A2463" s="26" t="s">
        <v>56</v>
      </c>
      <c r="B2463" s="27">
        <v>6</v>
      </c>
      <c r="C2463" s="28"/>
      <c r="D2463" s="29"/>
      <c r="E2463" s="30"/>
      <c r="F2463" s="30"/>
      <c r="G2463" s="30"/>
      <c r="H2463" s="31"/>
      <c r="I2463" s="32">
        <f>J2463+K2463+L2463+M2463</f>
        <v>132.19999999999999</v>
      </c>
      <c r="J2463" s="33">
        <f>J2464+J2465+J2469+J2473</f>
        <v>0</v>
      </c>
      <c r="K2463" s="33">
        <f>K2464+K2465+K2469+K2473</f>
        <v>0</v>
      </c>
      <c r="L2463" s="33">
        <f>L2464+L2465+L2469+L2473</f>
        <v>0</v>
      </c>
      <c r="M2463" s="34">
        <f>M2464+M2465+M2469+M2473</f>
        <v>132.19999999999999</v>
      </c>
    </row>
    <row r="2464" spans="1:13" outlineLevel="1" x14ac:dyDescent="0.25">
      <c r="A2464" s="40" t="s">
        <v>57</v>
      </c>
      <c r="B2464" s="172">
        <v>7</v>
      </c>
      <c r="C2464" s="41" t="s">
        <v>36</v>
      </c>
      <c r="D2464" s="42">
        <v>0</v>
      </c>
      <c r="E2464" s="61">
        <f>ROUND(D2464/4,0)</f>
        <v>0</v>
      </c>
      <c r="F2464" s="61">
        <f>ROUND(D2464/4,0)</f>
        <v>0</v>
      </c>
      <c r="G2464" s="61">
        <f>ROUND(D2464/4,0)</f>
        <v>0</v>
      </c>
      <c r="H2464" s="62">
        <f>D2464-E2464-F2464-G2464</f>
        <v>0</v>
      </c>
      <c r="I2464" s="45">
        <f>J2464+K2464+L2464+M2464</f>
        <v>0</v>
      </c>
      <c r="J2464" s="46">
        <v>0</v>
      </c>
      <c r="K2464" s="46">
        <v>0</v>
      </c>
      <c r="L2464" s="46">
        <v>0</v>
      </c>
      <c r="M2464" s="47">
        <v>0</v>
      </c>
    </row>
    <row r="2465" spans="1:13" outlineLevel="1" x14ac:dyDescent="0.25">
      <c r="A2465" s="51" t="s">
        <v>58</v>
      </c>
      <c r="B2465" s="172">
        <v>8</v>
      </c>
      <c r="C2465" s="60" t="s">
        <v>38</v>
      </c>
      <c r="D2465" s="42">
        <f>D2466+D2467+D2468</f>
        <v>0</v>
      </c>
      <c r="E2465" s="54">
        <f>E2466+E2467+E2468</f>
        <v>0</v>
      </c>
      <c r="F2465" s="54">
        <f>F2466+F2467+F2468</f>
        <v>0</v>
      </c>
      <c r="G2465" s="54">
        <f>G2466+G2467+G2468</f>
        <v>0</v>
      </c>
      <c r="H2465" s="55">
        <f>H2466+H2467+H2468</f>
        <v>0</v>
      </c>
      <c r="I2465" s="45">
        <f t="shared" ref="I2465:I2473" si="316">J2465+K2465+L2465+M2465</f>
        <v>0</v>
      </c>
      <c r="J2465" s="56">
        <v>0</v>
      </c>
      <c r="K2465" s="56">
        <f>SUM(K2466:K2468)</f>
        <v>0</v>
      </c>
      <c r="L2465" s="56">
        <f>SUM(L2466:L2468)</f>
        <v>0</v>
      </c>
      <c r="M2465" s="57">
        <f>SUM(M2466:M2468)</f>
        <v>0</v>
      </c>
    </row>
    <row r="2466" spans="1:13" ht="30" outlineLevel="1" x14ac:dyDescent="0.25">
      <c r="A2466" s="58" t="s">
        <v>59</v>
      </c>
      <c r="B2466" s="65" t="s">
        <v>60</v>
      </c>
      <c r="C2466" s="60" t="s">
        <v>38</v>
      </c>
      <c r="D2466" s="127">
        <v>0</v>
      </c>
      <c r="E2466" s="164">
        <f>ROUND(D2466/4,0)</f>
        <v>0</v>
      </c>
      <c r="F2466" s="164">
        <f>ROUND(D2466/4,0)</f>
        <v>0</v>
      </c>
      <c r="G2466" s="164">
        <f>ROUND(D2466/4,0)</f>
        <v>0</v>
      </c>
      <c r="H2466" s="165">
        <f t="shared" ref="H2466:H2473" si="317">D2466-E2466-F2466-G2466</f>
        <v>0</v>
      </c>
      <c r="I2466" s="45">
        <f t="shared" si="316"/>
        <v>0</v>
      </c>
      <c r="J2466" s="63">
        <v>0</v>
      </c>
      <c r="K2466" s="63">
        <v>0</v>
      </c>
      <c r="L2466" s="63">
        <v>0</v>
      </c>
      <c r="M2466" s="64">
        <v>0</v>
      </c>
    </row>
    <row r="2467" spans="1:13" ht="30" outlineLevel="1" x14ac:dyDescent="0.25">
      <c r="A2467" s="58" t="s">
        <v>61</v>
      </c>
      <c r="B2467" s="65" t="s">
        <v>62</v>
      </c>
      <c r="C2467" s="60" t="s">
        <v>38</v>
      </c>
      <c r="D2467" s="127">
        <v>0</v>
      </c>
      <c r="E2467" s="164">
        <f>ROUND(D2467/4,0)</f>
        <v>0</v>
      </c>
      <c r="F2467" s="164">
        <f>ROUND(D2467/4,0)</f>
        <v>0</v>
      </c>
      <c r="G2467" s="164">
        <f>ROUND(D2467/4,0)</f>
        <v>0</v>
      </c>
      <c r="H2467" s="165">
        <f t="shared" si="317"/>
        <v>0</v>
      </c>
      <c r="I2467" s="45">
        <f t="shared" si="316"/>
        <v>0</v>
      </c>
      <c r="J2467" s="63">
        <v>0</v>
      </c>
      <c r="K2467" s="63">
        <v>0</v>
      </c>
      <c r="L2467" s="63">
        <v>0</v>
      </c>
      <c r="M2467" s="64">
        <v>0</v>
      </c>
    </row>
    <row r="2468" spans="1:13" outlineLevel="1" x14ac:dyDescent="0.25">
      <c r="A2468" s="58" t="s">
        <v>63</v>
      </c>
      <c r="B2468" s="65" t="s">
        <v>64</v>
      </c>
      <c r="C2468" s="60" t="s">
        <v>45</v>
      </c>
      <c r="D2468" s="127">
        <v>0</v>
      </c>
      <c r="E2468" s="164">
        <v>0</v>
      </c>
      <c r="F2468" s="164">
        <v>0</v>
      </c>
      <c r="G2468" s="164">
        <v>0</v>
      </c>
      <c r="H2468" s="165">
        <f t="shared" si="317"/>
        <v>0</v>
      </c>
      <c r="I2468" s="45">
        <f t="shared" si="316"/>
        <v>0</v>
      </c>
      <c r="J2468" s="63">
        <v>0</v>
      </c>
      <c r="K2468" s="63">
        <v>0</v>
      </c>
      <c r="L2468" s="63">
        <v>0</v>
      </c>
      <c r="M2468" s="64">
        <v>0</v>
      </c>
    </row>
    <row r="2469" spans="1:13" ht="30" outlineLevel="1" x14ac:dyDescent="0.25">
      <c r="A2469" s="66" t="s">
        <v>65</v>
      </c>
      <c r="B2469" s="172">
        <v>9</v>
      </c>
      <c r="C2469" s="67" t="s">
        <v>47</v>
      </c>
      <c r="D2469" s="42">
        <f>SUM(E2469:H2469)</f>
        <v>1</v>
      </c>
      <c r="E2469" s="166">
        <v>0</v>
      </c>
      <c r="F2469" s="166">
        <v>0</v>
      </c>
      <c r="G2469" s="166">
        <v>0</v>
      </c>
      <c r="H2469" s="165">
        <v>1</v>
      </c>
      <c r="I2469" s="45">
        <f t="shared" si="316"/>
        <v>132.19999999999999</v>
      </c>
      <c r="J2469" s="63">
        <v>0</v>
      </c>
      <c r="K2469" s="63">
        <v>0</v>
      </c>
      <c r="L2469" s="63">
        <v>0</v>
      </c>
      <c r="M2469" s="64">
        <v>132.19999999999999</v>
      </c>
    </row>
    <row r="2470" spans="1:13" outlineLevel="1" x14ac:dyDescent="0.25">
      <c r="A2470" s="200" t="s">
        <v>66</v>
      </c>
      <c r="B2470" s="68" t="s">
        <v>67</v>
      </c>
      <c r="C2470" s="69" t="s">
        <v>50</v>
      </c>
      <c r="D2470" s="110">
        <f>E2470+F2470+G2470+H2470</f>
        <v>0</v>
      </c>
      <c r="E2470" s="171">
        <v>0</v>
      </c>
      <c r="F2470" s="171">
        <v>0</v>
      </c>
      <c r="G2470" s="171">
        <v>0</v>
      </c>
      <c r="H2470" s="171">
        <v>0</v>
      </c>
      <c r="I2470" s="45">
        <f t="shared" si="316"/>
        <v>0</v>
      </c>
      <c r="J2470" s="63">
        <v>0</v>
      </c>
      <c r="K2470" s="63">
        <v>0</v>
      </c>
      <c r="L2470" s="63">
        <v>0</v>
      </c>
      <c r="M2470" s="64">
        <v>0</v>
      </c>
    </row>
    <row r="2471" spans="1:13" ht="30" outlineLevel="1" x14ac:dyDescent="0.25">
      <c r="A2471" s="201"/>
      <c r="B2471" s="68" t="s">
        <v>68</v>
      </c>
      <c r="C2471" s="69" t="s">
        <v>47</v>
      </c>
      <c r="D2471" s="110">
        <f>E2471+F2471+G2471+H2471</f>
        <v>0</v>
      </c>
      <c r="E2471" s="171">
        <v>0</v>
      </c>
      <c r="F2471" s="171">
        <v>0</v>
      </c>
      <c r="G2471" s="171">
        <v>0</v>
      </c>
      <c r="H2471" s="171">
        <v>0</v>
      </c>
      <c r="I2471" s="45">
        <f t="shared" si="316"/>
        <v>0</v>
      </c>
      <c r="J2471" s="63">
        <v>0</v>
      </c>
      <c r="K2471" s="63">
        <v>0</v>
      </c>
      <c r="L2471" s="63">
        <v>0</v>
      </c>
      <c r="M2471" s="64">
        <v>0</v>
      </c>
    </row>
    <row r="2472" spans="1:13" ht="30" outlineLevel="1" x14ac:dyDescent="0.25">
      <c r="A2472" s="70" t="s">
        <v>69</v>
      </c>
      <c r="B2472" s="68" t="s">
        <v>70</v>
      </c>
      <c r="C2472" s="69" t="s">
        <v>47</v>
      </c>
      <c r="D2472" s="110">
        <f>E2472+F2472+G2472+H2472</f>
        <v>1</v>
      </c>
      <c r="E2472" s="171">
        <f>E2469</f>
        <v>0</v>
      </c>
      <c r="F2472" s="171">
        <f>F2469</f>
        <v>0</v>
      </c>
      <c r="G2472" s="171">
        <f>G2469</f>
        <v>0</v>
      </c>
      <c r="H2472" s="165">
        <f>H2469</f>
        <v>1</v>
      </c>
      <c r="I2472" s="45">
        <f t="shared" si="316"/>
        <v>132.19999999999999</v>
      </c>
      <c r="J2472" s="63">
        <f>J2469</f>
        <v>0</v>
      </c>
      <c r="K2472" s="63">
        <f>K2469</f>
        <v>0</v>
      </c>
      <c r="L2472" s="63">
        <f>L2469</f>
        <v>0</v>
      </c>
      <c r="M2472" s="64">
        <f>M2469</f>
        <v>132.19999999999999</v>
      </c>
    </row>
    <row r="2473" spans="1:13" ht="16.5" outlineLevel="1" thickBot="1" x14ac:dyDescent="0.3">
      <c r="A2473" s="71" t="s">
        <v>71</v>
      </c>
      <c r="B2473" s="72">
        <v>10</v>
      </c>
      <c r="C2473" s="73" t="s">
        <v>55</v>
      </c>
      <c r="D2473" s="74">
        <v>0</v>
      </c>
      <c r="E2473" s="169">
        <v>0</v>
      </c>
      <c r="F2473" s="169">
        <v>0</v>
      </c>
      <c r="G2473" s="169">
        <v>0</v>
      </c>
      <c r="H2473" s="170">
        <f t="shared" si="317"/>
        <v>0</v>
      </c>
      <c r="I2473" s="77">
        <f t="shared" si="316"/>
        <v>0</v>
      </c>
      <c r="J2473" s="78">
        <v>0</v>
      </c>
      <c r="K2473" s="78">
        <v>0</v>
      </c>
      <c r="L2473" s="78">
        <v>0</v>
      </c>
      <c r="M2473" s="79">
        <v>0</v>
      </c>
    </row>
    <row r="2474" spans="1:13" ht="71.25" outlineLevel="1" x14ac:dyDescent="0.25">
      <c r="A2474" s="26" t="s">
        <v>72</v>
      </c>
      <c r="B2474" s="27">
        <v>11</v>
      </c>
      <c r="C2474" s="28"/>
      <c r="D2474" s="99" t="s">
        <v>73</v>
      </c>
      <c r="E2474" s="30" t="s">
        <v>73</v>
      </c>
      <c r="F2474" s="30" t="s">
        <v>73</v>
      </c>
      <c r="G2474" s="30" t="s">
        <v>73</v>
      </c>
      <c r="H2474" s="30" t="s">
        <v>73</v>
      </c>
      <c r="I2474" s="32">
        <f>J2474+K2474+L2474+M2474</f>
        <v>0</v>
      </c>
      <c r="J2474" s="33">
        <f>J2475+J2476+J2480+J2484</f>
        <v>0</v>
      </c>
      <c r="K2474" s="33">
        <f>K2475+K2476+K2480+K2484</f>
        <v>0</v>
      </c>
      <c r="L2474" s="33">
        <f>L2475+L2476+L2480+L2484</f>
        <v>0</v>
      </c>
      <c r="M2474" s="34">
        <f>M2475+M2476+M2480+M2484</f>
        <v>0</v>
      </c>
    </row>
    <row r="2475" spans="1:13" outlineLevel="1" x14ac:dyDescent="0.25">
      <c r="A2475" s="40" t="s">
        <v>57</v>
      </c>
      <c r="B2475" s="172">
        <v>12</v>
      </c>
      <c r="C2475" s="41" t="s">
        <v>36</v>
      </c>
      <c r="D2475" s="42" t="s">
        <v>73</v>
      </c>
      <c r="E2475" s="43" t="s">
        <v>73</v>
      </c>
      <c r="F2475" s="43" t="s">
        <v>73</v>
      </c>
      <c r="G2475" s="43" t="s">
        <v>73</v>
      </c>
      <c r="H2475" s="44" t="s">
        <v>73</v>
      </c>
      <c r="I2475" s="45">
        <f>J2475+K2475+L2475+M2475</f>
        <v>0</v>
      </c>
      <c r="J2475" s="46"/>
      <c r="K2475" s="46"/>
      <c r="L2475" s="46"/>
      <c r="M2475" s="46"/>
    </row>
    <row r="2476" spans="1:13" outlineLevel="1" x14ac:dyDescent="0.25">
      <c r="A2476" s="51" t="s">
        <v>58</v>
      </c>
      <c r="B2476" s="172">
        <v>13</v>
      </c>
      <c r="C2476" s="41" t="s">
        <v>38</v>
      </c>
      <c r="D2476" s="42" t="s">
        <v>73</v>
      </c>
      <c r="E2476" s="54" t="s">
        <v>73</v>
      </c>
      <c r="F2476" s="54" t="s">
        <v>73</v>
      </c>
      <c r="G2476" s="54" t="s">
        <v>73</v>
      </c>
      <c r="H2476" s="55" t="s">
        <v>73</v>
      </c>
      <c r="I2476" s="45">
        <f t="shared" ref="I2476:I2484" si="318">J2476+K2476+L2476+M2476</f>
        <v>0</v>
      </c>
      <c r="J2476" s="56"/>
      <c r="K2476" s="56"/>
      <c r="L2476" s="56"/>
      <c r="M2476" s="57"/>
    </row>
    <row r="2477" spans="1:13" ht="30" outlineLevel="1" x14ac:dyDescent="0.25">
      <c r="A2477" s="58" t="s">
        <v>59</v>
      </c>
      <c r="B2477" s="65" t="s">
        <v>74</v>
      </c>
      <c r="C2477" s="60" t="s">
        <v>38</v>
      </c>
      <c r="D2477" s="42" t="s">
        <v>73</v>
      </c>
      <c r="E2477" s="61" t="s">
        <v>73</v>
      </c>
      <c r="F2477" s="61" t="s">
        <v>73</v>
      </c>
      <c r="G2477" s="61" t="s">
        <v>73</v>
      </c>
      <c r="H2477" s="62" t="s">
        <v>73</v>
      </c>
      <c r="I2477" s="45">
        <f t="shared" si="318"/>
        <v>0</v>
      </c>
      <c r="J2477" s="63"/>
      <c r="K2477" s="63"/>
      <c r="L2477" s="63"/>
      <c r="M2477" s="64"/>
    </row>
    <row r="2478" spans="1:13" ht="30" outlineLevel="1" x14ac:dyDescent="0.25">
      <c r="A2478" s="58" t="s">
        <v>61</v>
      </c>
      <c r="B2478" s="65" t="s">
        <v>75</v>
      </c>
      <c r="C2478" s="60" t="s">
        <v>38</v>
      </c>
      <c r="D2478" s="42" t="s">
        <v>73</v>
      </c>
      <c r="E2478" s="61" t="s">
        <v>73</v>
      </c>
      <c r="F2478" s="61" t="s">
        <v>73</v>
      </c>
      <c r="G2478" s="61" t="s">
        <v>73</v>
      </c>
      <c r="H2478" s="62" t="s">
        <v>73</v>
      </c>
      <c r="I2478" s="45">
        <f t="shared" si="318"/>
        <v>0</v>
      </c>
      <c r="J2478" s="63"/>
      <c r="K2478" s="63"/>
      <c r="L2478" s="63"/>
      <c r="M2478" s="64"/>
    </row>
    <row r="2479" spans="1:13" outlineLevel="1" x14ac:dyDescent="0.25">
      <c r="A2479" s="58" t="s">
        <v>63</v>
      </c>
      <c r="B2479" s="65" t="s">
        <v>76</v>
      </c>
      <c r="C2479" s="60" t="s">
        <v>45</v>
      </c>
      <c r="D2479" s="42" t="s">
        <v>73</v>
      </c>
      <c r="E2479" s="61" t="s">
        <v>73</v>
      </c>
      <c r="F2479" s="61" t="s">
        <v>73</v>
      </c>
      <c r="G2479" s="61" t="s">
        <v>73</v>
      </c>
      <c r="H2479" s="62" t="s">
        <v>73</v>
      </c>
      <c r="I2479" s="45">
        <f t="shared" si="318"/>
        <v>0</v>
      </c>
      <c r="J2479" s="63"/>
      <c r="K2479" s="63"/>
      <c r="L2479" s="63"/>
      <c r="M2479" s="63"/>
    </row>
    <row r="2480" spans="1:13" ht="30" outlineLevel="1" x14ac:dyDescent="0.25">
      <c r="A2480" s="66" t="s">
        <v>65</v>
      </c>
      <c r="B2480" s="172">
        <v>14</v>
      </c>
      <c r="C2480" s="67" t="s">
        <v>47</v>
      </c>
      <c r="D2480" s="42" t="s">
        <v>73</v>
      </c>
      <c r="E2480" s="43" t="s">
        <v>73</v>
      </c>
      <c r="F2480" s="43" t="s">
        <v>73</v>
      </c>
      <c r="G2480" s="43" t="s">
        <v>73</v>
      </c>
      <c r="H2480" s="44" t="s">
        <v>73</v>
      </c>
      <c r="I2480" s="45">
        <f t="shared" si="318"/>
        <v>0</v>
      </c>
      <c r="J2480" s="46"/>
      <c r="K2480" s="46"/>
      <c r="L2480" s="46"/>
      <c r="M2480" s="47"/>
    </row>
    <row r="2481" spans="1:13" outlineLevel="1" x14ac:dyDescent="0.25">
      <c r="A2481" s="200" t="s">
        <v>66</v>
      </c>
      <c r="B2481" s="68" t="s">
        <v>77</v>
      </c>
      <c r="C2481" s="69" t="s">
        <v>50</v>
      </c>
      <c r="D2481" s="42" t="s">
        <v>73</v>
      </c>
      <c r="E2481" s="43" t="s">
        <v>73</v>
      </c>
      <c r="F2481" s="43" t="s">
        <v>73</v>
      </c>
      <c r="G2481" s="43" t="s">
        <v>73</v>
      </c>
      <c r="H2481" s="44" t="s">
        <v>73</v>
      </c>
      <c r="I2481" s="45">
        <f t="shared" si="318"/>
        <v>0</v>
      </c>
      <c r="J2481" s="56"/>
      <c r="K2481" s="56"/>
      <c r="L2481" s="56"/>
      <c r="M2481" s="57"/>
    </row>
    <row r="2482" spans="1:13" ht="30" outlineLevel="1" x14ac:dyDescent="0.25">
      <c r="A2482" s="201"/>
      <c r="B2482" s="68" t="s">
        <v>78</v>
      </c>
      <c r="C2482" s="69" t="s">
        <v>47</v>
      </c>
      <c r="D2482" s="42" t="s">
        <v>73</v>
      </c>
      <c r="E2482" s="43" t="s">
        <v>73</v>
      </c>
      <c r="F2482" s="43" t="s">
        <v>73</v>
      </c>
      <c r="G2482" s="43" t="s">
        <v>73</v>
      </c>
      <c r="H2482" s="44" t="s">
        <v>73</v>
      </c>
      <c r="I2482" s="45">
        <f t="shared" si="318"/>
        <v>0</v>
      </c>
      <c r="J2482" s="56"/>
      <c r="K2482" s="56"/>
      <c r="L2482" s="56"/>
      <c r="M2482" s="57"/>
    </row>
    <row r="2483" spans="1:13" ht="30" outlineLevel="1" x14ac:dyDescent="0.25">
      <c r="A2483" s="70" t="s">
        <v>69</v>
      </c>
      <c r="B2483" s="68" t="s">
        <v>79</v>
      </c>
      <c r="C2483" s="69" t="s">
        <v>47</v>
      </c>
      <c r="D2483" s="42" t="s">
        <v>73</v>
      </c>
      <c r="E2483" s="43" t="s">
        <v>73</v>
      </c>
      <c r="F2483" s="43" t="s">
        <v>73</v>
      </c>
      <c r="G2483" s="43" t="s">
        <v>73</v>
      </c>
      <c r="H2483" s="44" t="s">
        <v>73</v>
      </c>
      <c r="I2483" s="45">
        <f t="shared" si="318"/>
        <v>0</v>
      </c>
      <c r="J2483" s="56"/>
      <c r="K2483" s="56"/>
      <c r="L2483" s="56"/>
      <c r="M2483" s="57"/>
    </row>
    <row r="2484" spans="1:13" ht="16.5" outlineLevel="1" thickBot="1" x14ac:dyDescent="0.3">
      <c r="A2484" s="71" t="s">
        <v>71</v>
      </c>
      <c r="B2484" s="72">
        <v>15</v>
      </c>
      <c r="C2484" s="73" t="s">
        <v>55</v>
      </c>
      <c r="D2484" s="74" t="s">
        <v>73</v>
      </c>
      <c r="E2484" s="75" t="s">
        <v>73</v>
      </c>
      <c r="F2484" s="75" t="s">
        <v>73</v>
      </c>
      <c r="G2484" s="75" t="s">
        <v>73</v>
      </c>
      <c r="H2484" s="76" t="s">
        <v>73</v>
      </c>
      <c r="I2484" s="77">
        <f t="shared" si="318"/>
        <v>0</v>
      </c>
      <c r="J2484" s="78"/>
      <c r="K2484" s="78"/>
      <c r="L2484" s="78"/>
      <c r="M2484" s="79"/>
    </row>
    <row r="2485" spans="1:13" ht="42.75" outlineLevel="1" x14ac:dyDescent="0.25">
      <c r="A2485" s="26" t="s">
        <v>80</v>
      </c>
      <c r="B2485" s="27">
        <v>16</v>
      </c>
      <c r="C2485" s="28"/>
      <c r="D2485" s="99">
        <f>E2485+F2485+G2485+H2485</f>
        <v>0</v>
      </c>
      <c r="E2485" s="30">
        <f>E2486+E2487+E2491+E2495</f>
        <v>0</v>
      </c>
      <c r="F2485" s="30">
        <f>F2486+F2487+F2491+F2495</f>
        <v>0</v>
      </c>
      <c r="G2485" s="30">
        <f>G2486+G2487+G2491+G2495</f>
        <v>0</v>
      </c>
      <c r="H2485" s="31">
        <f>H2486+H2487+H2491+H2495</f>
        <v>0</v>
      </c>
      <c r="I2485" s="101">
        <f>J2485+K2485+L2485+M2485</f>
        <v>0</v>
      </c>
      <c r="J2485" s="33">
        <f>J2486+J2487+J2491+J2495</f>
        <v>0</v>
      </c>
      <c r="K2485" s="33">
        <f>K2486+K2487+K2491+K2495</f>
        <v>0</v>
      </c>
      <c r="L2485" s="33">
        <f>L2486+L2487+L2491+L2495</f>
        <v>0</v>
      </c>
      <c r="M2485" s="34">
        <f>M2486+M2487+M2491+M2495</f>
        <v>0</v>
      </c>
    </row>
    <row r="2486" spans="1:13" outlineLevel="1" x14ac:dyDescent="0.25">
      <c r="A2486" s="40" t="s">
        <v>57</v>
      </c>
      <c r="B2486" s="172">
        <v>17</v>
      </c>
      <c r="C2486" s="41" t="s">
        <v>36</v>
      </c>
      <c r="D2486" s="42">
        <f>E2486+F2486+G2486+H2486</f>
        <v>0</v>
      </c>
      <c r="E2486" s="43"/>
      <c r="F2486" s="43"/>
      <c r="G2486" s="43"/>
      <c r="H2486" s="44"/>
      <c r="I2486" s="45">
        <f>J2486+K2486+L2486+M2486</f>
        <v>0</v>
      </c>
      <c r="J2486" s="46"/>
      <c r="K2486" s="46"/>
      <c r="L2486" s="46"/>
      <c r="M2486" s="47"/>
    </row>
    <row r="2487" spans="1:13" outlineLevel="1" x14ac:dyDescent="0.25">
      <c r="A2487" s="51" t="s">
        <v>58</v>
      </c>
      <c r="B2487" s="172">
        <v>18</v>
      </c>
      <c r="C2487" s="41" t="s">
        <v>38</v>
      </c>
      <c r="D2487" s="42">
        <f t="shared" ref="D2487:D2495" si="319">E2487+F2487+G2487+H2487</f>
        <v>0</v>
      </c>
      <c r="E2487" s="54">
        <f>E2488+E2489+E2490</f>
        <v>0</v>
      </c>
      <c r="F2487" s="54">
        <f>F2488+F2489+F2490</f>
        <v>0</v>
      </c>
      <c r="G2487" s="54">
        <f>G2488+G2489+G2490</f>
        <v>0</v>
      </c>
      <c r="H2487" s="55">
        <f>H2488+H2489+H2490</f>
        <v>0</v>
      </c>
      <c r="I2487" s="45">
        <f t="shared" ref="I2487:I2495" si="320">J2487+K2487+L2487+M2487</f>
        <v>0</v>
      </c>
      <c r="J2487" s="56">
        <f>J2488+J2489+J2490</f>
        <v>0</v>
      </c>
      <c r="K2487" s="56">
        <f>K2488+K2489+K2490</f>
        <v>0</v>
      </c>
      <c r="L2487" s="56">
        <f>L2488+L2489+L2490</f>
        <v>0</v>
      </c>
      <c r="M2487" s="57">
        <f>M2488+M2489+M2490</f>
        <v>0</v>
      </c>
    </row>
    <row r="2488" spans="1:13" ht="30" outlineLevel="1" x14ac:dyDescent="0.25">
      <c r="A2488" s="58" t="s">
        <v>59</v>
      </c>
      <c r="B2488" s="65" t="s">
        <v>81</v>
      </c>
      <c r="C2488" s="60" t="s">
        <v>38</v>
      </c>
      <c r="D2488" s="42">
        <f t="shared" si="319"/>
        <v>0</v>
      </c>
      <c r="E2488" s="61"/>
      <c r="F2488" s="61"/>
      <c r="G2488" s="61"/>
      <c r="H2488" s="62"/>
      <c r="I2488" s="45">
        <f t="shared" si="320"/>
        <v>0</v>
      </c>
      <c r="J2488" s="63"/>
      <c r="K2488" s="63"/>
      <c r="L2488" s="63"/>
      <c r="M2488" s="64"/>
    </row>
    <row r="2489" spans="1:13" ht="30" outlineLevel="1" x14ac:dyDescent="0.25">
      <c r="A2489" s="58" t="s">
        <v>61</v>
      </c>
      <c r="B2489" s="65" t="s">
        <v>82</v>
      </c>
      <c r="C2489" s="60" t="s">
        <v>38</v>
      </c>
      <c r="D2489" s="42">
        <f t="shared" si="319"/>
        <v>0</v>
      </c>
      <c r="E2489" s="61"/>
      <c r="F2489" s="61"/>
      <c r="G2489" s="61"/>
      <c r="H2489" s="62"/>
      <c r="I2489" s="45">
        <f t="shared" si="320"/>
        <v>0</v>
      </c>
      <c r="J2489" s="63"/>
      <c r="K2489" s="63"/>
      <c r="L2489" s="63"/>
      <c r="M2489" s="64"/>
    </row>
    <row r="2490" spans="1:13" outlineLevel="1" x14ac:dyDescent="0.25">
      <c r="A2490" s="58" t="s">
        <v>63</v>
      </c>
      <c r="B2490" s="65" t="s">
        <v>83</v>
      </c>
      <c r="C2490" s="60" t="s">
        <v>45</v>
      </c>
      <c r="D2490" s="42">
        <f t="shared" si="319"/>
        <v>0</v>
      </c>
      <c r="E2490" s="61"/>
      <c r="F2490" s="61"/>
      <c r="G2490" s="61"/>
      <c r="H2490" s="62"/>
      <c r="I2490" s="45">
        <f t="shared" si="320"/>
        <v>0</v>
      </c>
      <c r="J2490" s="63"/>
      <c r="K2490" s="63"/>
      <c r="L2490" s="63"/>
      <c r="M2490" s="64"/>
    </row>
    <row r="2491" spans="1:13" ht="30" outlineLevel="1" x14ac:dyDescent="0.25">
      <c r="A2491" s="66" t="s">
        <v>65</v>
      </c>
      <c r="B2491" s="172">
        <v>19</v>
      </c>
      <c r="C2491" s="67" t="s">
        <v>47</v>
      </c>
      <c r="D2491" s="42">
        <f t="shared" si="319"/>
        <v>0</v>
      </c>
      <c r="E2491" s="43"/>
      <c r="F2491" s="43"/>
      <c r="G2491" s="43"/>
      <c r="H2491" s="44"/>
      <c r="I2491" s="45">
        <f t="shared" si="320"/>
        <v>0</v>
      </c>
      <c r="J2491" s="46"/>
      <c r="K2491" s="46"/>
      <c r="L2491" s="46"/>
      <c r="M2491" s="47"/>
    </row>
    <row r="2492" spans="1:13" outlineLevel="1" x14ac:dyDescent="0.25">
      <c r="A2492" s="200" t="s">
        <v>66</v>
      </c>
      <c r="B2492" s="68" t="s">
        <v>84</v>
      </c>
      <c r="C2492" s="69" t="s">
        <v>50</v>
      </c>
      <c r="D2492" s="42">
        <f t="shared" si="319"/>
        <v>0</v>
      </c>
      <c r="E2492" s="43"/>
      <c r="F2492" s="43"/>
      <c r="G2492" s="43"/>
      <c r="H2492" s="44"/>
      <c r="I2492" s="45">
        <f t="shared" si="320"/>
        <v>0</v>
      </c>
      <c r="J2492" s="56"/>
      <c r="K2492" s="56"/>
      <c r="L2492" s="56"/>
      <c r="M2492" s="57"/>
    </row>
    <row r="2493" spans="1:13" ht="30" outlineLevel="1" x14ac:dyDescent="0.25">
      <c r="A2493" s="201"/>
      <c r="B2493" s="68" t="s">
        <v>85</v>
      </c>
      <c r="C2493" s="69" t="s">
        <v>47</v>
      </c>
      <c r="D2493" s="42">
        <f t="shared" si="319"/>
        <v>0</v>
      </c>
      <c r="E2493" s="43"/>
      <c r="F2493" s="43"/>
      <c r="G2493" s="43"/>
      <c r="H2493" s="44"/>
      <c r="I2493" s="45">
        <f t="shared" si="320"/>
        <v>0</v>
      </c>
      <c r="J2493" s="56"/>
      <c r="K2493" s="56"/>
      <c r="L2493" s="56"/>
      <c r="M2493" s="57"/>
    </row>
    <row r="2494" spans="1:13" ht="30" outlineLevel="1" x14ac:dyDescent="0.25">
      <c r="A2494" s="70" t="s">
        <v>69</v>
      </c>
      <c r="B2494" s="68" t="s">
        <v>86</v>
      </c>
      <c r="C2494" s="69" t="s">
        <v>47</v>
      </c>
      <c r="D2494" s="42">
        <f t="shared" si="319"/>
        <v>0</v>
      </c>
      <c r="E2494" s="43"/>
      <c r="F2494" s="43"/>
      <c r="G2494" s="43"/>
      <c r="H2494" s="44"/>
      <c r="I2494" s="45">
        <f t="shared" si="320"/>
        <v>0</v>
      </c>
      <c r="J2494" s="56"/>
      <c r="K2494" s="56"/>
      <c r="L2494" s="56"/>
      <c r="M2494" s="57"/>
    </row>
    <row r="2495" spans="1:13" ht="16.5" outlineLevel="1" thickBot="1" x14ac:dyDescent="0.3">
      <c r="A2495" s="102" t="s">
        <v>71</v>
      </c>
      <c r="B2495" s="173">
        <v>20</v>
      </c>
      <c r="C2495" s="103" t="s">
        <v>55</v>
      </c>
      <c r="D2495" s="104">
        <f t="shared" si="319"/>
        <v>0</v>
      </c>
      <c r="E2495" s="105"/>
      <c r="F2495" s="105"/>
      <c r="G2495" s="105"/>
      <c r="H2495" s="106"/>
      <c r="I2495" s="107">
        <f t="shared" si="320"/>
        <v>0</v>
      </c>
      <c r="J2495" s="108"/>
      <c r="K2495" s="108"/>
      <c r="L2495" s="108"/>
      <c r="M2495" s="109"/>
    </row>
    <row r="2496" spans="1:13" ht="16.5" thickTop="1" x14ac:dyDescent="0.25">
      <c r="B2496" s="157"/>
      <c r="D2496" s="1"/>
      <c r="E2496" s="1"/>
      <c r="F2496" s="1"/>
      <c r="G2496" s="1"/>
      <c r="H2496" s="1"/>
    </row>
    <row r="2497" spans="1:13" x14ac:dyDescent="0.25">
      <c r="B2497" s="157"/>
      <c r="D2497" s="1"/>
      <c r="E2497" s="1"/>
      <c r="F2497" s="1"/>
      <c r="G2497" s="1"/>
      <c r="H2497" s="1"/>
    </row>
    <row r="2498" spans="1:13" ht="15.75" customHeight="1" outlineLevel="1" x14ac:dyDescent="0.25">
      <c r="B2498" s="157"/>
      <c r="D2498" s="1"/>
      <c r="E2498" s="1"/>
      <c r="F2498" s="1"/>
      <c r="G2498" s="1"/>
      <c r="H2498" s="1"/>
      <c r="K2498" s="174" t="s">
        <v>0</v>
      </c>
      <c r="L2498" s="174"/>
      <c r="M2498" s="174"/>
    </row>
    <row r="2499" spans="1:13" ht="15.75" customHeight="1" outlineLevel="1" x14ac:dyDescent="0.25">
      <c r="B2499" s="157"/>
      <c r="D2499" s="1"/>
      <c r="E2499" s="1"/>
      <c r="F2499" s="1"/>
      <c r="G2499" s="1"/>
      <c r="H2499" s="1"/>
      <c r="K2499" s="174" t="s">
        <v>1</v>
      </c>
      <c r="L2499" s="174"/>
      <c r="M2499" s="174"/>
    </row>
    <row r="2500" spans="1:13" ht="15.75" customHeight="1" outlineLevel="1" x14ac:dyDescent="0.25">
      <c r="B2500" s="157"/>
      <c r="D2500" s="1"/>
      <c r="E2500" s="1"/>
      <c r="F2500" s="1"/>
      <c r="G2500" s="1"/>
      <c r="H2500" s="1"/>
      <c r="K2500" s="174" t="s">
        <v>2</v>
      </c>
      <c r="L2500" s="174"/>
      <c r="M2500" s="174"/>
    </row>
    <row r="2501" spans="1:13" ht="15.75" customHeight="1" outlineLevel="1" x14ac:dyDescent="0.25">
      <c r="B2501" s="157"/>
      <c r="D2501" s="1"/>
      <c r="E2501" s="1"/>
      <c r="F2501" s="1"/>
      <c r="G2501" s="1"/>
      <c r="H2501" s="1"/>
      <c r="K2501" s="174" t="s">
        <v>3</v>
      </c>
      <c r="L2501" s="174"/>
      <c r="M2501" s="174"/>
    </row>
    <row r="2502" spans="1:13" ht="15.75" customHeight="1" outlineLevel="1" x14ac:dyDescent="0.25">
      <c r="B2502" s="157"/>
      <c r="D2502" s="1"/>
      <c r="E2502" s="1"/>
      <c r="F2502" s="1"/>
      <c r="G2502" s="1"/>
      <c r="H2502" s="1"/>
      <c r="K2502" s="174" t="s">
        <v>4</v>
      </c>
      <c r="L2502" s="174"/>
      <c r="M2502" s="174"/>
    </row>
    <row r="2503" spans="1:13" ht="15.75" customHeight="1" outlineLevel="1" x14ac:dyDescent="0.25">
      <c r="B2503" s="157"/>
      <c r="D2503" s="1"/>
      <c r="E2503" s="1"/>
      <c r="F2503" s="1"/>
      <c r="G2503" s="1"/>
      <c r="H2503" s="1"/>
      <c r="K2503" s="174" t="s">
        <v>5</v>
      </c>
      <c r="L2503" s="174"/>
      <c r="M2503" s="174"/>
    </row>
    <row r="2504" spans="1:13" ht="15.75" customHeight="1" outlineLevel="1" x14ac:dyDescent="0.25">
      <c r="B2504" s="157"/>
      <c r="D2504" s="1"/>
      <c r="E2504" s="1"/>
      <c r="F2504" s="1"/>
      <c r="G2504" s="1"/>
      <c r="H2504" s="1"/>
      <c r="K2504" s="174" t="s">
        <v>6</v>
      </c>
      <c r="L2504" s="174"/>
      <c r="M2504" s="174"/>
    </row>
    <row r="2505" spans="1:13" ht="15.75" customHeight="1" outlineLevel="1" x14ac:dyDescent="0.25">
      <c r="B2505" s="157"/>
      <c r="D2505" s="1"/>
      <c r="E2505" s="1"/>
      <c r="F2505" s="1"/>
      <c r="G2505" s="1"/>
      <c r="H2505" s="1"/>
      <c r="K2505" s="174" t="s">
        <v>7</v>
      </c>
      <c r="L2505" s="174"/>
      <c r="M2505" s="174"/>
    </row>
    <row r="2506" spans="1:13" outlineLevel="1" x14ac:dyDescent="0.25">
      <c r="B2506" s="157"/>
      <c r="D2506" s="1"/>
      <c r="E2506" s="1"/>
      <c r="F2506" s="1"/>
      <c r="G2506" s="1"/>
      <c r="H2506" s="1"/>
    </row>
    <row r="2507" spans="1:13" ht="16.5" customHeight="1" outlineLevel="1" x14ac:dyDescent="0.25">
      <c r="A2507" s="175" t="str">
        <f>$A$10</f>
        <v>Объёмы медицинской помощи по территориальной программе обязательного медицинского страхования на 2018 год</v>
      </c>
      <c r="B2507" s="175"/>
      <c r="C2507" s="175"/>
      <c r="D2507" s="175"/>
      <c r="E2507" s="175"/>
      <c r="F2507" s="175"/>
      <c r="G2507" s="175"/>
      <c r="H2507" s="175"/>
      <c r="I2507" s="175"/>
      <c r="J2507" s="175"/>
      <c r="K2507" s="175"/>
      <c r="L2507" s="175"/>
      <c r="M2507" s="175"/>
    </row>
    <row r="2508" spans="1:13" ht="16.5" customHeight="1" outlineLevel="1" x14ac:dyDescent="0.25">
      <c r="A2508" s="221" t="s">
        <v>123</v>
      </c>
      <c r="B2508" s="176"/>
      <c r="C2508" s="176"/>
      <c r="D2508" s="176"/>
      <c r="E2508" s="176"/>
      <c r="F2508" s="176"/>
      <c r="G2508" s="176"/>
      <c r="H2508" s="176"/>
      <c r="I2508" s="176"/>
      <c r="J2508" s="176"/>
      <c r="K2508" s="176"/>
      <c r="L2508" s="176"/>
      <c r="M2508" s="176"/>
    </row>
    <row r="2509" spans="1:13" ht="16.5" customHeight="1" outlineLevel="1" x14ac:dyDescent="0.25">
      <c r="A2509" s="175" t="str">
        <f>$A$12</f>
        <v>для лиц, застрахованных в филиале АО "ГСМК "Сахамедстрах" в г. Магадане Магаданской области</v>
      </c>
      <c r="B2509" s="175"/>
      <c r="C2509" s="175"/>
      <c r="D2509" s="175"/>
      <c r="E2509" s="175"/>
      <c r="F2509" s="175"/>
      <c r="G2509" s="175"/>
      <c r="H2509" s="175"/>
      <c r="I2509" s="175"/>
      <c r="J2509" s="175"/>
      <c r="K2509" s="175"/>
      <c r="L2509" s="175"/>
      <c r="M2509" s="175"/>
    </row>
    <row r="2510" spans="1:13" ht="16.5" outlineLevel="1" thickBot="1" x14ac:dyDescent="0.3">
      <c r="A2510" s="6"/>
      <c r="B2510" s="158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</row>
    <row r="2511" spans="1:13" ht="16.5" customHeight="1" outlineLevel="1" thickTop="1" x14ac:dyDescent="0.25">
      <c r="A2511" s="204" t="s">
        <v>11</v>
      </c>
      <c r="B2511" s="207" t="s">
        <v>12</v>
      </c>
      <c r="C2511" s="210" t="s">
        <v>13</v>
      </c>
      <c r="D2511" s="218" t="str">
        <f>$D$14</f>
        <v>Всего на 2018 год</v>
      </c>
      <c r="E2511" s="213" t="s">
        <v>15</v>
      </c>
      <c r="F2511" s="213"/>
      <c r="G2511" s="213"/>
      <c r="H2511" s="214"/>
      <c r="I2511" s="218" t="str">
        <f>$I$14</f>
        <v>Всего на 2018 год</v>
      </c>
      <c r="J2511" s="213" t="s">
        <v>16</v>
      </c>
      <c r="K2511" s="213"/>
      <c r="L2511" s="213"/>
      <c r="M2511" s="214"/>
    </row>
    <row r="2512" spans="1:13" outlineLevel="1" x14ac:dyDescent="0.25">
      <c r="A2512" s="205"/>
      <c r="B2512" s="208"/>
      <c r="C2512" s="211"/>
      <c r="D2512" s="219"/>
      <c r="E2512" s="215"/>
      <c r="F2512" s="215"/>
      <c r="G2512" s="215"/>
      <c r="H2512" s="216"/>
      <c r="I2512" s="219"/>
      <c r="J2512" s="215"/>
      <c r="K2512" s="215"/>
      <c r="L2512" s="215"/>
      <c r="M2512" s="216"/>
    </row>
    <row r="2513" spans="1:13" ht="30.75" outlineLevel="1" thickBot="1" x14ac:dyDescent="0.3">
      <c r="A2513" s="206"/>
      <c r="B2513" s="209"/>
      <c r="C2513" s="212"/>
      <c r="D2513" s="220"/>
      <c r="E2513" s="162" t="s">
        <v>17</v>
      </c>
      <c r="F2513" s="162" t="s">
        <v>18</v>
      </c>
      <c r="G2513" s="162" t="s">
        <v>19</v>
      </c>
      <c r="H2513" s="163" t="s">
        <v>20</v>
      </c>
      <c r="I2513" s="220"/>
      <c r="J2513" s="162" t="s">
        <v>17</v>
      </c>
      <c r="K2513" s="162" t="s">
        <v>18</v>
      </c>
      <c r="L2513" s="162" t="s">
        <v>19</v>
      </c>
      <c r="M2513" s="163" t="s">
        <v>20</v>
      </c>
    </row>
    <row r="2514" spans="1:13" ht="17.25" outlineLevel="1" thickTop="1" thickBot="1" x14ac:dyDescent="0.3">
      <c r="A2514" s="15" t="s">
        <v>21</v>
      </c>
      <c r="B2514" s="16" t="s">
        <v>22</v>
      </c>
      <c r="C2514" s="17" t="s">
        <v>23</v>
      </c>
      <c r="D2514" s="21" t="s">
        <v>24</v>
      </c>
      <c r="E2514" s="22" t="s">
        <v>25</v>
      </c>
      <c r="F2514" s="22" t="s">
        <v>26</v>
      </c>
      <c r="G2514" s="22" t="s">
        <v>27</v>
      </c>
      <c r="H2514" s="23" t="s">
        <v>28</v>
      </c>
      <c r="I2514" s="21" t="s">
        <v>29</v>
      </c>
      <c r="J2514" s="22" t="s">
        <v>30</v>
      </c>
      <c r="K2514" s="22" t="s">
        <v>31</v>
      </c>
      <c r="L2514" s="22" t="s">
        <v>32</v>
      </c>
      <c r="M2514" s="23" t="s">
        <v>33</v>
      </c>
    </row>
    <row r="2515" spans="1:13" ht="43.5" outlineLevel="1" thickTop="1" x14ac:dyDescent="0.25">
      <c r="A2515" s="26" t="s">
        <v>34</v>
      </c>
      <c r="B2515" s="27">
        <v>1</v>
      </c>
      <c r="C2515" s="28"/>
      <c r="D2515" s="29"/>
      <c r="E2515" s="30"/>
      <c r="F2515" s="30"/>
      <c r="G2515" s="30"/>
      <c r="H2515" s="31"/>
      <c r="I2515" s="32">
        <f>J2515+K2515+L2515+M2515</f>
        <v>0</v>
      </c>
      <c r="J2515" s="33">
        <f>J2516+J2517+J2521+J2525</f>
        <v>0</v>
      </c>
      <c r="K2515" s="33">
        <f>K2516+K2517+K2521+K2525</f>
        <v>0</v>
      </c>
      <c r="L2515" s="33">
        <f>L2516+L2517+L2521+L2525</f>
        <v>0</v>
      </c>
      <c r="M2515" s="34">
        <f>M2516+M2517+M2521+M2525</f>
        <v>0</v>
      </c>
    </row>
    <row r="2516" spans="1:13" ht="30" outlineLevel="1" x14ac:dyDescent="0.25">
      <c r="A2516" s="40" t="s">
        <v>35</v>
      </c>
      <c r="B2516" s="172">
        <v>2</v>
      </c>
      <c r="C2516" s="41" t="s">
        <v>36</v>
      </c>
      <c r="D2516" s="42">
        <f>E2516+F2516+G2516+H2516</f>
        <v>0</v>
      </c>
      <c r="E2516" s="43">
        <f t="shared" ref="E2516:H2525" si="321">E2527+E2549</f>
        <v>0</v>
      </c>
      <c r="F2516" s="43">
        <f t="shared" si="321"/>
        <v>0</v>
      </c>
      <c r="G2516" s="43">
        <f t="shared" si="321"/>
        <v>0</v>
      </c>
      <c r="H2516" s="44">
        <f t="shared" si="321"/>
        <v>0</v>
      </c>
      <c r="I2516" s="45">
        <f>J2516+K2516+L2516+M2516</f>
        <v>0</v>
      </c>
      <c r="J2516" s="46">
        <f>J2527+J2538+J2549</f>
        <v>0</v>
      </c>
      <c r="K2516" s="46">
        <f>K2527+K2538+K2549</f>
        <v>0</v>
      </c>
      <c r="L2516" s="46">
        <f>L2527+L2538+L2549</f>
        <v>0</v>
      </c>
      <c r="M2516" s="47">
        <f>M2527+M2538+M2549</f>
        <v>0</v>
      </c>
    </row>
    <row r="2517" spans="1:13" ht="30" outlineLevel="1" x14ac:dyDescent="0.25">
      <c r="A2517" s="51" t="s">
        <v>37</v>
      </c>
      <c r="B2517" s="52">
        <v>3</v>
      </c>
      <c r="C2517" s="60" t="s">
        <v>38</v>
      </c>
      <c r="D2517" s="42">
        <f t="shared" ref="D2517:D2525" si="322">E2517+F2517+G2517+H2517</f>
        <v>0</v>
      </c>
      <c r="E2517" s="54">
        <f t="shared" si="321"/>
        <v>0</v>
      </c>
      <c r="F2517" s="54">
        <f t="shared" si="321"/>
        <v>0</v>
      </c>
      <c r="G2517" s="54">
        <f t="shared" si="321"/>
        <v>0</v>
      </c>
      <c r="H2517" s="55">
        <f t="shared" si="321"/>
        <v>0</v>
      </c>
      <c r="I2517" s="45">
        <f t="shared" ref="I2517:I2525" si="323">J2517+K2517+L2517+M2517</f>
        <v>0</v>
      </c>
      <c r="J2517" s="56">
        <f>J2518+J2519+J2520</f>
        <v>0</v>
      </c>
      <c r="K2517" s="56">
        <f>K2518+K2519+K2520</f>
        <v>0</v>
      </c>
      <c r="L2517" s="56">
        <f>L2518+L2519+L2520</f>
        <v>0</v>
      </c>
      <c r="M2517" s="57">
        <f>M2518+M2519+M2520</f>
        <v>0</v>
      </c>
    </row>
    <row r="2518" spans="1:13" ht="45" outlineLevel="1" x14ac:dyDescent="0.25">
      <c r="A2518" s="58" t="s">
        <v>39</v>
      </c>
      <c r="B2518" s="59" t="s">
        <v>40</v>
      </c>
      <c r="C2518" s="60" t="s">
        <v>38</v>
      </c>
      <c r="D2518" s="42">
        <f t="shared" si="322"/>
        <v>0</v>
      </c>
      <c r="E2518" s="61">
        <f t="shared" si="321"/>
        <v>0</v>
      </c>
      <c r="F2518" s="61">
        <f t="shared" si="321"/>
        <v>0</v>
      </c>
      <c r="G2518" s="61">
        <f t="shared" si="321"/>
        <v>0</v>
      </c>
      <c r="H2518" s="62">
        <f t="shared" si="321"/>
        <v>0</v>
      </c>
      <c r="I2518" s="45">
        <f t="shared" si="323"/>
        <v>0</v>
      </c>
      <c r="J2518" s="63">
        <f t="shared" ref="J2518:M2525" si="324">J2529+J2540+J2551</f>
        <v>0</v>
      </c>
      <c r="K2518" s="63">
        <f t="shared" si="324"/>
        <v>0</v>
      </c>
      <c r="L2518" s="63">
        <f t="shared" si="324"/>
        <v>0</v>
      </c>
      <c r="M2518" s="64">
        <f t="shared" si="324"/>
        <v>0</v>
      </c>
    </row>
    <row r="2519" spans="1:13" ht="45" outlineLevel="1" x14ac:dyDescent="0.25">
      <c r="A2519" s="58" t="s">
        <v>41</v>
      </c>
      <c r="B2519" s="65" t="s">
        <v>42</v>
      </c>
      <c r="C2519" s="60" t="s">
        <v>38</v>
      </c>
      <c r="D2519" s="42">
        <f t="shared" si="322"/>
        <v>0</v>
      </c>
      <c r="E2519" s="61">
        <f t="shared" si="321"/>
        <v>0</v>
      </c>
      <c r="F2519" s="61">
        <f t="shared" si="321"/>
        <v>0</v>
      </c>
      <c r="G2519" s="61">
        <f t="shared" si="321"/>
        <v>0</v>
      </c>
      <c r="H2519" s="62">
        <f t="shared" si="321"/>
        <v>0</v>
      </c>
      <c r="I2519" s="45">
        <f t="shared" si="323"/>
        <v>0</v>
      </c>
      <c r="J2519" s="63">
        <f t="shared" si="324"/>
        <v>0</v>
      </c>
      <c r="K2519" s="63">
        <f t="shared" si="324"/>
        <v>0</v>
      </c>
      <c r="L2519" s="63">
        <f t="shared" si="324"/>
        <v>0</v>
      </c>
      <c r="M2519" s="64">
        <f t="shared" si="324"/>
        <v>0</v>
      </c>
    </row>
    <row r="2520" spans="1:13" ht="30" outlineLevel="1" x14ac:dyDescent="0.25">
      <c r="A2520" s="58" t="s">
        <v>43</v>
      </c>
      <c r="B2520" s="65" t="s">
        <v>44</v>
      </c>
      <c r="C2520" s="60" t="s">
        <v>45</v>
      </c>
      <c r="D2520" s="42">
        <f t="shared" si="322"/>
        <v>0</v>
      </c>
      <c r="E2520" s="61">
        <f t="shared" si="321"/>
        <v>0</v>
      </c>
      <c r="F2520" s="61">
        <f t="shared" si="321"/>
        <v>0</v>
      </c>
      <c r="G2520" s="61">
        <f t="shared" si="321"/>
        <v>0</v>
      </c>
      <c r="H2520" s="62">
        <f t="shared" si="321"/>
        <v>0</v>
      </c>
      <c r="I2520" s="45">
        <f t="shared" si="323"/>
        <v>0</v>
      </c>
      <c r="J2520" s="63">
        <f t="shared" si="324"/>
        <v>0</v>
      </c>
      <c r="K2520" s="63">
        <f t="shared" si="324"/>
        <v>0</v>
      </c>
      <c r="L2520" s="63">
        <f t="shared" si="324"/>
        <v>0</v>
      </c>
      <c r="M2520" s="64">
        <f t="shared" si="324"/>
        <v>0</v>
      </c>
    </row>
    <row r="2521" spans="1:13" ht="30" outlineLevel="1" x14ac:dyDescent="0.25">
      <c r="A2521" s="66" t="s">
        <v>46</v>
      </c>
      <c r="B2521" s="172">
        <v>4</v>
      </c>
      <c r="C2521" s="67" t="s">
        <v>47</v>
      </c>
      <c r="D2521" s="42">
        <f t="shared" si="322"/>
        <v>0</v>
      </c>
      <c r="E2521" s="43">
        <f t="shared" si="321"/>
        <v>0</v>
      </c>
      <c r="F2521" s="43">
        <f t="shared" si="321"/>
        <v>0</v>
      </c>
      <c r="G2521" s="43">
        <f t="shared" si="321"/>
        <v>0</v>
      </c>
      <c r="H2521" s="44">
        <f t="shared" si="321"/>
        <v>0</v>
      </c>
      <c r="I2521" s="45">
        <f t="shared" si="323"/>
        <v>0</v>
      </c>
      <c r="J2521" s="46">
        <f t="shared" si="324"/>
        <v>0</v>
      </c>
      <c r="K2521" s="46">
        <f t="shared" si="324"/>
        <v>0</v>
      </c>
      <c r="L2521" s="46">
        <f t="shared" si="324"/>
        <v>0</v>
      </c>
      <c r="M2521" s="47">
        <f t="shared" si="324"/>
        <v>0</v>
      </c>
    </row>
    <row r="2522" spans="1:13" ht="15.75" customHeight="1" outlineLevel="1" x14ac:dyDescent="0.25">
      <c r="A2522" s="200" t="s">
        <v>48</v>
      </c>
      <c r="B2522" s="68" t="s">
        <v>49</v>
      </c>
      <c r="C2522" s="69" t="s">
        <v>50</v>
      </c>
      <c r="D2522" s="42">
        <f t="shared" si="322"/>
        <v>0</v>
      </c>
      <c r="E2522" s="43">
        <f t="shared" si="321"/>
        <v>0</v>
      </c>
      <c r="F2522" s="43">
        <f t="shared" si="321"/>
        <v>0</v>
      </c>
      <c r="G2522" s="43">
        <f t="shared" si="321"/>
        <v>0</v>
      </c>
      <c r="H2522" s="44">
        <f t="shared" si="321"/>
        <v>0</v>
      </c>
      <c r="I2522" s="45">
        <f t="shared" si="323"/>
        <v>0</v>
      </c>
      <c r="J2522" s="46">
        <f t="shared" si="324"/>
        <v>0</v>
      </c>
      <c r="K2522" s="46">
        <f t="shared" si="324"/>
        <v>0</v>
      </c>
      <c r="L2522" s="46">
        <f t="shared" si="324"/>
        <v>0</v>
      </c>
      <c r="M2522" s="47">
        <f t="shared" si="324"/>
        <v>0</v>
      </c>
    </row>
    <row r="2523" spans="1:13" ht="30" outlineLevel="1" x14ac:dyDescent="0.25">
      <c r="A2523" s="201"/>
      <c r="B2523" s="68" t="s">
        <v>51</v>
      </c>
      <c r="C2523" s="69" t="s">
        <v>47</v>
      </c>
      <c r="D2523" s="42">
        <f t="shared" si="322"/>
        <v>0</v>
      </c>
      <c r="E2523" s="43">
        <f t="shared" si="321"/>
        <v>0</v>
      </c>
      <c r="F2523" s="43">
        <f t="shared" si="321"/>
        <v>0</v>
      </c>
      <c r="G2523" s="43">
        <f t="shared" si="321"/>
        <v>0</v>
      </c>
      <c r="H2523" s="44">
        <f t="shared" si="321"/>
        <v>0</v>
      </c>
      <c r="I2523" s="45">
        <f t="shared" si="323"/>
        <v>0</v>
      </c>
      <c r="J2523" s="46">
        <f t="shared" si="324"/>
        <v>0</v>
      </c>
      <c r="K2523" s="46">
        <f t="shared" si="324"/>
        <v>0</v>
      </c>
      <c r="L2523" s="46">
        <f t="shared" si="324"/>
        <v>0</v>
      </c>
      <c r="M2523" s="47">
        <f t="shared" si="324"/>
        <v>0</v>
      </c>
    </row>
    <row r="2524" spans="1:13" ht="45" outlineLevel="1" x14ac:dyDescent="0.25">
      <c r="A2524" s="70" t="s">
        <v>52</v>
      </c>
      <c r="B2524" s="68" t="s">
        <v>53</v>
      </c>
      <c r="C2524" s="69" t="s">
        <v>47</v>
      </c>
      <c r="D2524" s="42">
        <f t="shared" si="322"/>
        <v>0</v>
      </c>
      <c r="E2524" s="43">
        <f t="shared" si="321"/>
        <v>0</v>
      </c>
      <c r="F2524" s="43">
        <f t="shared" si="321"/>
        <v>0</v>
      </c>
      <c r="G2524" s="43">
        <f t="shared" si="321"/>
        <v>0</v>
      </c>
      <c r="H2524" s="44">
        <f t="shared" si="321"/>
        <v>0</v>
      </c>
      <c r="I2524" s="45">
        <f t="shared" si="323"/>
        <v>0</v>
      </c>
      <c r="J2524" s="46">
        <f t="shared" si="324"/>
        <v>0</v>
      </c>
      <c r="K2524" s="46">
        <f t="shared" si="324"/>
        <v>0</v>
      </c>
      <c r="L2524" s="46">
        <f t="shared" si="324"/>
        <v>0</v>
      </c>
      <c r="M2524" s="47">
        <f t="shared" si="324"/>
        <v>0</v>
      </c>
    </row>
    <row r="2525" spans="1:13" ht="30.75" outlineLevel="1" thickBot="1" x14ac:dyDescent="0.3">
      <c r="A2525" s="71" t="s">
        <v>54</v>
      </c>
      <c r="B2525" s="72">
        <v>5</v>
      </c>
      <c r="C2525" s="73" t="s">
        <v>55</v>
      </c>
      <c r="D2525" s="74">
        <f t="shared" si="322"/>
        <v>0</v>
      </c>
      <c r="E2525" s="75">
        <f t="shared" si="321"/>
        <v>0</v>
      </c>
      <c r="F2525" s="75">
        <f t="shared" si="321"/>
        <v>0</v>
      </c>
      <c r="G2525" s="75">
        <f t="shared" si="321"/>
        <v>0</v>
      </c>
      <c r="H2525" s="76">
        <f t="shared" si="321"/>
        <v>0</v>
      </c>
      <c r="I2525" s="77">
        <f t="shared" si="323"/>
        <v>0</v>
      </c>
      <c r="J2525" s="78">
        <f t="shared" si="324"/>
        <v>0</v>
      </c>
      <c r="K2525" s="78">
        <f t="shared" si="324"/>
        <v>0</v>
      </c>
      <c r="L2525" s="78">
        <f t="shared" si="324"/>
        <v>0</v>
      </c>
      <c r="M2525" s="79">
        <f t="shared" si="324"/>
        <v>0</v>
      </c>
    </row>
    <row r="2526" spans="1:13" ht="71.25" outlineLevel="1" x14ac:dyDescent="0.25">
      <c r="A2526" s="26" t="s">
        <v>56</v>
      </c>
      <c r="B2526" s="27">
        <v>6</v>
      </c>
      <c r="C2526" s="28"/>
      <c r="D2526" s="29"/>
      <c r="E2526" s="30"/>
      <c r="F2526" s="30"/>
      <c r="G2526" s="30"/>
      <c r="H2526" s="31"/>
      <c r="I2526" s="32">
        <f>J2526+K2526+L2526+M2526</f>
        <v>0</v>
      </c>
      <c r="J2526" s="33">
        <f>J2527+J2528+J2532+J2536</f>
        <v>0</v>
      </c>
      <c r="K2526" s="33">
        <f>K2527+K2528+K2532+K2536</f>
        <v>0</v>
      </c>
      <c r="L2526" s="33">
        <f>L2527+L2528+L2532+L2536</f>
        <v>0</v>
      </c>
      <c r="M2526" s="34">
        <f>M2527+M2528+M2532+M2536</f>
        <v>0</v>
      </c>
    </row>
    <row r="2527" spans="1:13" outlineLevel="1" x14ac:dyDescent="0.25">
      <c r="A2527" s="40" t="s">
        <v>57</v>
      </c>
      <c r="B2527" s="172">
        <v>7</v>
      </c>
      <c r="C2527" s="41" t="s">
        <v>36</v>
      </c>
      <c r="D2527" s="42">
        <v>0</v>
      </c>
      <c r="E2527" s="61">
        <f>ROUND(D2527/4,0)</f>
        <v>0</v>
      </c>
      <c r="F2527" s="61">
        <f>ROUND(D2527/4,0)</f>
        <v>0</v>
      </c>
      <c r="G2527" s="61">
        <f>ROUND(D2527/4,0)</f>
        <v>0</v>
      </c>
      <c r="H2527" s="62">
        <f>D2527-E2527-F2527-G2527</f>
        <v>0</v>
      </c>
      <c r="I2527" s="45">
        <f>J2527+K2527+L2527+M2527</f>
        <v>0</v>
      </c>
      <c r="J2527" s="46">
        <v>0</v>
      </c>
      <c r="K2527" s="46">
        <v>0</v>
      </c>
      <c r="L2527" s="46">
        <v>0</v>
      </c>
      <c r="M2527" s="46">
        <v>0</v>
      </c>
    </row>
    <row r="2528" spans="1:13" outlineLevel="1" x14ac:dyDescent="0.25">
      <c r="A2528" s="51" t="s">
        <v>58</v>
      </c>
      <c r="B2528" s="172">
        <v>8</v>
      </c>
      <c r="C2528" s="60" t="s">
        <v>38</v>
      </c>
      <c r="D2528" s="42">
        <f>D2529+D2530+D2531</f>
        <v>0</v>
      </c>
      <c r="E2528" s="54">
        <f>E2529+E2530+E2531</f>
        <v>0</v>
      </c>
      <c r="F2528" s="54">
        <f>F2529+F2530+F2531</f>
        <v>0</v>
      </c>
      <c r="G2528" s="54">
        <f>G2529+G2530+G2531</f>
        <v>0</v>
      </c>
      <c r="H2528" s="55">
        <f>H2529+H2530+H2531</f>
        <v>0</v>
      </c>
      <c r="I2528" s="45">
        <f t="shared" ref="I2528:I2536" si="325">J2528+K2528+L2528+M2528</f>
        <v>0</v>
      </c>
      <c r="J2528" s="56">
        <v>0</v>
      </c>
      <c r="K2528" s="56">
        <f>SUM(K2529:K2531)</f>
        <v>0</v>
      </c>
      <c r="L2528" s="56">
        <f>SUM(L2529:L2531)</f>
        <v>0</v>
      </c>
      <c r="M2528" s="56">
        <f>SUM(M2529:M2531)</f>
        <v>0</v>
      </c>
    </row>
    <row r="2529" spans="1:13" ht="30" outlineLevel="1" x14ac:dyDescent="0.25">
      <c r="A2529" s="58" t="s">
        <v>59</v>
      </c>
      <c r="B2529" s="65" t="s">
        <v>60</v>
      </c>
      <c r="C2529" s="60" t="s">
        <v>38</v>
      </c>
      <c r="D2529" s="127">
        <v>0</v>
      </c>
      <c r="E2529" s="164">
        <f>ROUND(D2529/4,0)</f>
        <v>0</v>
      </c>
      <c r="F2529" s="164">
        <f>ROUND(D2529/4,0)</f>
        <v>0</v>
      </c>
      <c r="G2529" s="164">
        <f>ROUND(D2529/4,0)</f>
        <v>0</v>
      </c>
      <c r="H2529" s="165">
        <f t="shared" ref="H2529:H2536" si="326">D2529-E2529-F2529-G2529</f>
        <v>0</v>
      </c>
      <c r="I2529" s="91">
        <f t="shared" si="325"/>
        <v>0</v>
      </c>
      <c r="J2529" s="63">
        <v>0</v>
      </c>
      <c r="K2529" s="63">
        <v>0</v>
      </c>
      <c r="L2529" s="63">
        <v>0</v>
      </c>
      <c r="M2529" s="63">
        <v>0</v>
      </c>
    </row>
    <row r="2530" spans="1:13" ht="30" outlineLevel="1" x14ac:dyDescent="0.25">
      <c r="A2530" s="58" t="s">
        <v>61</v>
      </c>
      <c r="B2530" s="65" t="s">
        <v>62</v>
      </c>
      <c r="C2530" s="60" t="s">
        <v>38</v>
      </c>
      <c r="D2530" s="127">
        <v>0</v>
      </c>
      <c r="E2530" s="164">
        <f>ROUND(D2530/4,0)</f>
        <v>0</v>
      </c>
      <c r="F2530" s="164">
        <f>ROUND(D2530/4,0)</f>
        <v>0</v>
      </c>
      <c r="G2530" s="164">
        <f>ROUND(D2530/4,0)</f>
        <v>0</v>
      </c>
      <c r="H2530" s="165">
        <f t="shared" si="326"/>
        <v>0</v>
      </c>
      <c r="I2530" s="91">
        <f t="shared" si="325"/>
        <v>0</v>
      </c>
      <c r="J2530" s="63">
        <v>0</v>
      </c>
      <c r="K2530" s="63">
        <v>0</v>
      </c>
      <c r="L2530" s="63">
        <v>0</v>
      </c>
      <c r="M2530" s="63">
        <v>0</v>
      </c>
    </row>
    <row r="2531" spans="1:13" outlineLevel="1" x14ac:dyDescent="0.25">
      <c r="A2531" s="58" t="s">
        <v>63</v>
      </c>
      <c r="B2531" s="65" t="s">
        <v>64</v>
      </c>
      <c r="C2531" s="60" t="s">
        <v>45</v>
      </c>
      <c r="D2531" s="127">
        <v>0</v>
      </c>
      <c r="E2531" s="164">
        <v>0</v>
      </c>
      <c r="F2531" s="164">
        <v>0</v>
      </c>
      <c r="G2531" s="164">
        <v>0</v>
      </c>
      <c r="H2531" s="165">
        <f t="shared" si="326"/>
        <v>0</v>
      </c>
      <c r="I2531" s="91">
        <f t="shared" si="325"/>
        <v>0</v>
      </c>
      <c r="J2531" s="63">
        <v>0</v>
      </c>
      <c r="K2531" s="63">
        <v>0</v>
      </c>
      <c r="L2531" s="63">
        <v>0</v>
      </c>
      <c r="M2531" s="63">
        <v>0</v>
      </c>
    </row>
    <row r="2532" spans="1:13" ht="30" outlineLevel="1" x14ac:dyDescent="0.25">
      <c r="A2532" s="66" t="s">
        <v>65</v>
      </c>
      <c r="B2532" s="172">
        <v>9</v>
      </c>
      <c r="C2532" s="67" t="s">
        <v>47</v>
      </c>
      <c r="D2532" s="42">
        <f>SUM(E2532:H2532)</f>
        <v>0</v>
      </c>
      <c r="E2532" s="166">
        <v>0</v>
      </c>
      <c r="F2532" s="166">
        <v>0</v>
      </c>
      <c r="G2532" s="166">
        <v>0</v>
      </c>
      <c r="H2532" s="165">
        <v>0</v>
      </c>
      <c r="I2532" s="45">
        <f t="shared" si="325"/>
        <v>0</v>
      </c>
      <c r="J2532" s="63">
        <v>0</v>
      </c>
      <c r="K2532" s="63">
        <v>0</v>
      </c>
      <c r="L2532" s="63">
        <v>0</v>
      </c>
      <c r="M2532" s="63">
        <v>0</v>
      </c>
    </row>
    <row r="2533" spans="1:13" outlineLevel="1" x14ac:dyDescent="0.25">
      <c r="A2533" s="200" t="s">
        <v>66</v>
      </c>
      <c r="B2533" s="68" t="s">
        <v>67</v>
      </c>
      <c r="C2533" s="69" t="s">
        <v>50</v>
      </c>
      <c r="D2533" s="110">
        <v>0</v>
      </c>
      <c r="E2533" s="171">
        <v>0</v>
      </c>
      <c r="F2533" s="171">
        <v>0</v>
      </c>
      <c r="G2533" s="171">
        <v>0</v>
      </c>
      <c r="H2533" s="165">
        <f t="shared" si="326"/>
        <v>0</v>
      </c>
      <c r="I2533" s="91">
        <f t="shared" si="325"/>
        <v>0</v>
      </c>
      <c r="J2533" s="96">
        <v>0</v>
      </c>
      <c r="K2533" s="96">
        <v>0</v>
      </c>
      <c r="L2533" s="96">
        <v>0</v>
      </c>
      <c r="M2533" s="96">
        <v>0</v>
      </c>
    </row>
    <row r="2534" spans="1:13" ht="30" outlineLevel="1" x14ac:dyDescent="0.25">
      <c r="A2534" s="201"/>
      <c r="B2534" s="68" t="s">
        <v>68</v>
      </c>
      <c r="C2534" s="69" t="s">
        <v>47</v>
      </c>
      <c r="D2534" s="110">
        <v>0</v>
      </c>
      <c r="E2534" s="171">
        <v>0</v>
      </c>
      <c r="F2534" s="171">
        <v>0</v>
      </c>
      <c r="G2534" s="171">
        <v>0</v>
      </c>
      <c r="H2534" s="165">
        <f t="shared" si="326"/>
        <v>0</v>
      </c>
      <c r="I2534" s="91">
        <f t="shared" si="325"/>
        <v>0</v>
      </c>
      <c r="J2534" s="96">
        <v>0</v>
      </c>
      <c r="K2534" s="96">
        <v>0</v>
      </c>
      <c r="L2534" s="96">
        <v>0</v>
      </c>
      <c r="M2534" s="96">
        <v>0</v>
      </c>
    </row>
    <row r="2535" spans="1:13" ht="30" outlineLevel="1" x14ac:dyDescent="0.25">
      <c r="A2535" s="70" t="s">
        <v>69</v>
      </c>
      <c r="B2535" s="68" t="s">
        <v>70</v>
      </c>
      <c r="C2535" s="69" t="s">
        <v>47</v>
      </c>
      <c r="D2535" s="110">
        <v>0</v>
      </c>
      <c r="E2535" s="171">
        <v>0</v>
      </c>
      <c r="F2535" s="171">
        <v>0</v>
      </c>
      <c r="G2535" s="171">
        <v>0</v>
      </c>
      <c r="H2535" s="165">
        <f t="shared" si="326"/>
        <v>0</v>
      </c>
      <c r="I2535" s="91">
        <f t="shared" si="325"/>
        <v>0</v>
      </c>
      <c r="J2535" s="96">
        <v>0</v>
      </c>
      <c r="K2535" s="96">
        <v>0</v>
      </c>
      <c r="L2535" s="96">
        <v>0</v>
      </c>
      <c r="M2535" s="96">
        <v>0</v>
      </c>
    </row>
    <row r="2536" spans="1:13" ht="16.5" outlineLevel="1" thickBot="1" x14ac:dyDescent="0.3">
      <c r="A2536" s="71" t="s">
        <v>71</v>
      </c>
      <c r="B2536" s="72">
        <v>10</v>
      </c>
      <c r="C2536" s="73" t="s">
        <v>55</v>
      </c>
      <c r="D2536" s="74">
        <v>0</v>
      </c>
      <c r="E2536" s="169">
        <v>0</v>
      </c>
      <c r="F2536" s="169">
        <v>0</v>
      </c>
      <c r="G2536" s="169">
        <v>0</v>
      </c>
      <c r="H2536" s="170">
        <f t="shared" si="326"/>
        <v>0</v>
      </c>
      <c r="I2536" s="77">
        <f t="shared" si="325"/>
        <v>0</v>
      </c>
      <c r="J2536" s="78">
        <v>0</v>
      </c>
      <c r="K2536" s="78">
        <v>0</v>
      </c>
      <c r="L2536" s="78">
        <v>0</v>
      </c>
      <c r="M2536" s="78">
        <v>0</v>
      </c>
    </row>
    <row r="2537" spans="1:13" ht="71.25" outlineLevel="1" x14ac:dyDescent="0.25">
      <c r="A2537" s="26" t="s">
        <v>72</v>
      </c>
      <c r="B2537" s="27">
        <v>11</v>
      </c>
      <c r="C2537" s="28"/>
      <c r="D2537" s="99" t="s">
        <v>73</v>
      </c>
      <c r="E2537" s="30" t="s">
        <v>73</v>
      </c>
      <c r="F2537" s="30" t="s">
        <v>73</v>
      </c>
      <c r="G2537" s="30" t="s">
        <v>73</v>
      </c>
      <c r="H2537" s="30" t="s">
        <v>73</v>
      </c>
      <c r="I2537" s="32">
        <f>J2537+K2537+L2537+M2537</f>
        <v>0</v>
      </c>
      <c r="J2537" s="33">
        <f>J2538+J2539+J2543+J2547</f>
        <v>0</v>
      </c>
      <c r="K2537" s="33">
        <f>K2538+K2539+K2543+K2547</f>
        <v>0</v>
      </c>
      <c r="L2537" s="33">
        <f>L2538+L2539+L2543+L2547</f>
        <v>0</v>
      </c>
      <c r="M2537" s="34">
        <f>M2538+M2539+M2543+M2547</f>
        <v>0</v>
      </c>
    </row>
    <row r="2538" spans="1:13" outlineLevel="1" x14ac:dyDescent="0.25">
      <c r="A2538" s="40" t="s">
        <v>57</v>
      </c>
      <c r="B2538" s="172">
        <v>12</v>
      </c>
      <c r="C2538" s="41" t="s">
        <v>36</v>
      </c>
      <c r="D2538" s="42" t="s">
        <v>73</v>
      </c>
      <c r="E2538" s="43" t="s">
        <v>73</v>
      </c>
      <c r="F2538" s="43" t="s">
        <v>73</v>
      </c>
      <c r="G2538" s="43" t="s">
        <v>73</v>
      </c>
      <c r="H2538" s="44" t="s">
        <v>73</v>
      </c>
      <c r="I2538" s="45">
        <f>J2538+K2538+L2538+M2538</f>
        <v>0</v>
      </c>
      <c r="J2538" s="46"/>
      <c r="K2538" s="46"/>
      <c r="L2538" s="46"/>
      <c r="M2538" s="46"/>
    </row>
    <row r="2539" spans="1:13" outlineLevel="1" x14ac:dyDescent="0.25">
      <c r="A2539" s="51" t="s">
        <v>58</v>
      </c>
      <c r="B2539" s="172">
        <v>13</v>
      </c>
      <c r="C2539" s="41" t="s">
        <v>38</v>
      </c>
      <c r="D2539" s="42" t="s">
        <v>73</v>
      </c>
      <c r="E2539" s="54" t="s">
        <v>73</v>
      </c>
      <c r="F2539" s="54" t="s">
        <v>73</v>
      </c>
      <c r="G2539" s="54" t="s">
        <v>73</v>
      </c>
      <c r="H2539" s="55" t="s">
        <v>73</v>
      </c>
      <c r="I2539" s="45">
        <f t="shared" ref="I2539:I2547" si="327">J2539+K2539+L2539+M2539</f>
        <v>0</v>
      </c>
      <c r="J2539" s="56"/>
      <c r="K2539" s="56"/>
      <c r="L2539" s="56"/>
      <c r="M2539" s="57"/>
    </row>
    <row r="2540" spans="1:13" ht="30" outlineLevel="1" x14ac:dyDescent="0.25">
      <c r="A2540" s="58" t="s">
        <v>59</v>
      </c>
      <c r="B2540" s="65" t="s">
        <v>74</v>
      </c>
      <c r="C2540" s="60" t="s">
        <v>38</v>
      </c>
      <c r="D2540" s="42" t="s">
        <v>73</v>
      </c>
      <c r="E2540" s="61" t="s">
        <v>73</v>
      </c>
      <c r="F2540" s="61" t="s">
        <v>73</v>
      </c>
      <c r="G2540" s="61" t="s">
        <v>73</v>
      </c>
      <c r="H2540" s="62" t="s">
        <v>73</v>
      </c>
      <c r="I2540" s="45">
        <f t="shared" si="327"/>
        <v>0</v>
      </c>
      <c r="J2540" s="63"/>
      <c r="K2540" s="63"/>
      <c r="L2540" s="63"/>
      <c r="M2540" s="64"/>
    </row>
    <row r="2541" spans="1:13" ht="30" outlineLevel="1" x14ac:dyDescent="0.25">
      <c r="A2541" s="58" t="s">
        <v>61</v>
      </c>
      <c r="B2541" s="65" t="s">
        <v>75</v>
      </c>
      <c r="C2541" s="60" t="s">
        <v>38</v>
      </c>
      <c r="D2541" s="42" t="s">
        <v>73</v>
      </c>
      <c r="E2541" s="61" t="s">
        <v>73</v>
      </c>
      <c r="F2541" s="61" t="s">
        <v>73</v>
      </c>
      <c r="G2541" s="61" t="s">
        <v>73</v>
      </c>
      <c r="H2541" s="62" t="s">
        <v>73</v>
      </c>
      <c r="I2541" s="45">
        <f t="shared" si="327"/>
        <v>0</v>
      </c>
      <c r="J2541" s="63"/>
      <c r="K2541" s="63"/>
      <c r="L2541" s="63"/>
      <c r="M2541" s="64"/>
    </row>
    <row r="2542" spans="1:13" outlineLevel="1" x14ac:dyDescent="0.25">
      <c r="A2542" s="58" t="s">
        <v>63</v>
      </c>
      <c r="B2542" s="65" t="s">
        <v>76</v>
      </c>
      <c r="C2542" s="60" t="s">
        <v>45</v>
      </c>
      <c r="D2542" s="42" t="s">
        <v>73</v>
      </c>
      <c r="E2542" s="61" t="s">
        <v>73</v>
      </c>
      <c r="F2542" s="61" t="s">
        <v>73</v>
      </c>
      <c r="G2542" s="61" t="s">
        <v>73</v>
      </c>
      <c r="H2542" s="62" t="s">
        <v>73</v>
      </c>
      <c r="I2542" s="45">
        <f t="shared" si="327"/>
        <v>0</v>
      </c>
      <c r="J2542" s="63"/>
      <c r="K2542" s="63"/>
      <c r="L2542" s="63"/>
      <c r="M2542" s="63"/>
    </row>
    <row r="2543" spans="1:13" ht="30" outlineLevel="1" x14ac:dyDescent="0.25">
      <c r="A2543" s="66" t="s">
        <v>65</v>
      </c>
      <c r="B2543" s="172">
        <v>14</v>
      </c>
      <c r="C2543" s="67" t="s">
        <v>47</v>
      </c>
      <c r="D2543" s="42" t="s">
        <v>73</v>
      </c>
      <c r="E2543" s="43" t="s">
        <v>73</v>
      </c>
      <c r="F2543" s="43" t="s">
        <v>73</v>
      </c>
      <c r="G2543" s="43" t="s">
        <v>73</v>
      </c>
      <c r="H2543" s="44" t="s">
        <v>73</v>
      </c>
      <c r="I2543" s="45">
        <f t="shared" si="327"/>
        <v>0</v>
      </c>
      <c r="J2543" s="46"/>
      <c r="K2543" s="46"/>
      <c r="L2543" s="46"/>
      <c r="M2543" s="47"/>
    </row>
    <row r="2544" spans="1:13" outlineLevel="1" x14ac:dyDescent="0.25">
      <c r="A2544" s="200" t="s">
        <v>66</v>
      </c>
      <c r="B2544" s="68" t="s">
        <v>77</v>
      </c>
      <c r="C2544" s="69" t="s">
        <v>50</v>
      </c>
      <c r="D2544" s="42" t="s">
        <v>73</v>
      </c>
      <c r="E2544" s="43" t="s">
        <v>73</v>
      </c>
      <c r="F2544" s="43" t="s">
        <v>73</v>
      </c>
      <c r="G2544" s="43" t="s">
        <v>73</v>
      </c>
      <c r="H2544" s="44" t="s">
        <v>73</v>
      </c>
      <c r="I2544" s="45">
        <f t="shared" si="327"/>
        <v>0</v>
      </c>
      <c r="J2544" s="56"/>
      <c r="K2544" s="56"/>
      <c r="L2544" s="56"/>
      <c r="M2544" s="57"/>
    </row>
    <row r="2545" spans="1:13" ht="30" outlineLevel="1" x14ac:dyDescent="0.25">
      <c r="A2545" s="201"/>
      <c r="B2545" s="68" t="s">
        <v>78</v>
      </c>
      <c r="C2545" s="69" t="s">
        <v>47</v>
      </c>
      <c r="D2545" s="42" t="s">
        <v>73</v>
      </c>
      <c r="E2545" s="43" t="s">
        <v>73</v>
      </c>
      <c r="F2545" s="43" t="s">
        <v>73</v>
      </c>
      <c r="G2545" s="43" t="s">
        <v>73</v>
      </c>
      <c r="H2545" s="44" t="s">
        <v>73</v>
      </c>
      <c r="I2545" s="45">
        <f t="shared" si="327"/>
        <v>0</v>
      </c>
      <c r="J2545" s="56"/>
      <c r="K2545" s="56"/>
      <c r="L2545" s="56"/>
      <c r="M2545" s="57"/>
    </row>
    <row r="2546" spans="1:13" ht="30" outlineLevel="1" x14ac:dyDescent="0.25">
      <c r="A2546" s="70" t="s">
        <v>69</v>
      </c>
      <c r="B2546" s="68" t="s">
        <v>79</v>
      </c>
      <c r="C2546" s="69" t="s">
        <v>47</v>
      </c>
      <c r="D2546" s="42" t="s">
        <v>73</v>
      </c>
      <c r="E2546" s="43" t="s">
        <v>73</v>
      </c>
      <c r="F2546" s="43" t="s">
        <v>73</v>
      </c>
      <c r="G2546" s="43" t="s">
        <v>73</v>
      </c>
      <c r="H2546" s="44" t="s">
        <v>73</v>
      </c>
      <c r="I2546" s="45">
        <f t="shared" si="327"/>
        <v>0</v>
      </c>
      <c r="J2546" s="56"/>
      <c r="K2546" s="56"/>
      <c r="L2546" s="56"/>
      <c r="M2546" s="57"/>
    </row>
    <row r="2547" spans="1:13" ht="16.5" outlineLevel="1" thickBot="1" x14ac:dyDescent="0.3">
      <c r="A2547" s="71" t="s">
        <v>71</v>
      </c>
      <c r="B2547" s="72">
        <v>15</v>
      </c>
      <c r="C2547" s="73" t="s">
        <v>55</v>
      </c>
      <c r="D2547" s="74" t="s">
        <v>73</v>
      </c>
      <c r="E2547" s="75" t="s">
        <v>73</v>
      </c>
      <c r="F2547" s="75" t="s">
        <v>73</v>
      </c>
      <c r="G2547" s="75" t="s">
        <v>73</v>
      </c>
      <c r="H2547" s="76" t="s">
        <v>73</v>
      </c>
      <c r="I2547" s="77">
        <f t="shared" si="327"/>
        <v>0</v>
      </c>
      <c r="J2547" s="78"/>
      <c r="K2547" s="78"/>
      <c r="L2547" s="78"/>
      <c r="M2547" s="79"/>
    </row>
    <row r="2548" spans="1:13" ht="42.75" outlineLevel="1" x14ac:dyDescent="0.25">
      <c r="A2548" s="26" t="s">
        <v>80</v>
      </c>
      <c r="B2548" s="27">
        <v>16</v>
      </c>
      <c r="C2548" s="28"/>
      <c r="D2548" s="99">
        <f t="shared" ref="D2548:D2553" si="328">E2548+F2548+G2548+H2548</f>
        <v>0</v>
      </c>
      <c r="E2548" s="30">
        <f>E2549+E2550+E2554+E2558</f>
        <v>0</v>
      </c>
      <c r="F2548" s="30">
        <f>F2549+F2550+F2554+F2558</f>
        <v>0</v>
      </c>
      <c r="G2548" s="30">
        <f>G2549+G2550+G2554+G2558</f>
        <v>0</v>
      </c>
      <c r="H2548" s="31">
        <f>H2549+H2550+H2554+H2558</f>
        <v>0</v>
      </c>
      <c r="I2548" s="101">
        <f>J2548+K2548+L2548+M2548</f>
        <v>0</v>
      </c>
      <c r="J2548" s="33">
        <f>J2549+J2550+J2554+J2558</f>
        <v>0</v>
      </c>
      <c r="K2548" s="33">
        <f>K2549+K2550+K2554+K2558</f>
        <v>0</v>
      </c>
      <c r="L2548" s="33">
        <f>L2549+L2550+L2554+L2558</f>
        <v>0</v>
      </c>
      <c r="M2548" s="34">
        <f>M2549+M2550+M2554+M2558</f>
        <v>0</v>
      </c>
    </row>
    <row r="2549" spans="1:13" outlineLevel="1" x14ac:dyDescent="0.25">
      <c r="A2549" s="40" t="s">
        <v>57</v>
      </c>
      <c r="B2549" s="172">
        <v>17</v>
      </c>
      <c r="C2549" s="41" t="s">
        <v>36</v>
      </c>
      <c r="D2549" s="42">
        <f t="shared" si="328"/>
        <v>0</v>
      </c>
      <c r="E2549" s="43"/>
      <c r="F2549" s="43"/>
      <c r="G2549" s="43"/>
      <c r="H2549" s="44"/>
      <c r="I2549" s="45">
        <f>J2549+K2549+L2549+M2549</f>
        <v>0</v>
      </c>
      <c r="J2549" s="46"/>
      <c r="K2549" s="46"/>
      <c r="L2549" s="46"/>
      <c r="M2549" s="47"/>
    </row>
    <row r="2550" spans="1:13" outlineLevel="1" x14ac:dyDescent="0.25">
      <c r="A2550" s="51" t="s">
        <v>58</v>
      </c>
      <c r="B2550" s="172">
        <v>18</v>
      </c>
      <c r="C2550" s="41" t="s">
        <v>38</v>
      </c>
      <c r="D2550" s="42">
        <f t="shared" si="328"/>
        <v>0</v>
      </c>
      <c r="E2550" s="54">
        <f>E2551+E2552+E2553</f>
        <v>0</v>
      </c>
      <c r="F2550" s="54">
        <f>F2551+F2552+F2553</f>
        <v>0</v>
      </c>
      <c r="G2550" s="54">
        <f>G2551+G2552+G2553</f>
        <v>0</v>
      </c>
      <c r="H2550" s="55">
        <f>H2551+H2552+H2553</f>
        <v>0</v>
      </c>
      <c r="I2550" s="45">
        <f t="shared" ref="I2550:I2558" si="329">J2550+K2550+L2550+M2550</f>
        <v>0</v>
      </c>
      <c r="J2550" s="56">
        <f>J2551+J2552+J2553</f>
        <v>0</v>
      </c>
      <c r="K2550" s="56">
        <f>K2551+K2552+K2553</f>
        <v>0</v>
      </c>
      <c r="L2550" s="56">
        <f>L2551+L2552+L2553</f>
        <v>0</v>
      </c>
      <c r="M2550" s="57">
        <f>M2551+M2552+M2553</f>
        <v>0</v>
      </c>
    </row>
    <row r="2551" spans="1:13" ht="30" outlineLevel="1" x14ac:dyDescent="0.25">
      <c r="A2551" s="58" t="s">
        <v>59</v>
      </c>
      <c r="B2551" s="65" t="s">
        <v>81</v>
      </c>
      <c r="C2551" s="60" t="s">
        <v>38</v>
      </c>
      <c r="D2551" s="42">
        <f t="shared" si="328"/>
        <v>0</v>
      </c>
      <c r="E2551" s="61"/>
      <c r="F2551" s="61"/>
      <c r="G2551" s="61"/>
      <c r="H2551" s="62"/>
      <c r="I2551" s="45">
        <f t="shared" si="329"/>
        <v>0</v>
      </c>
      <c r="J2551" s="63"/>
      <c r="K2551" s="63"/>
      <c r="L2551" s="63"/>
      <c r="M2551" s="64"/>
    </row>
    <row r="2552" spans="1:13" ht="30" outlineLevel="1" x14ac:dyDescent="0.25">
      <c r="A2552" s="58" t="s">
        <v>61</v>
      </c>
      <c r="B2552" s="65" t="s">
        <v>82</v>
      </c>
      <c r="C2552" s="60" t="s">
        <v>38</v>
      </c>
      <c r="D2552" s="42">
        <f t="shared" si="328"/>
        <v>0</v>
      </c>
      <c r="E2552" s="61"/>
      <c r="F2552" s="61"/>
      <c r="G2552" s="61"/>
      <c r="H2552" s="62"/>
      <c r="I2552" s="45">
        <f t="shared" si="329"/>
        <v>0</v>
      </c>
      <c r="J2552" s="63"/>
      <c r="K2552" s="63"/>
      <c r="L2552" s="63"/>
      <c r="M2552" s="64"/>
    </row>
    <row r="2553" spans="1:13" outlineLevel="1" x14ac:dyDescent="0.25">
      <c r="A2553" s="58" t="s">
        <v>63</v>
      </c>
      <c r="B2553" s="65" t="s">
        <v>83</v>
      </c>
      <c r="C2553" s="60" t="s">
        <v>45</v>
      </c>
      <c r="D2553" s="42">
        <f t="shared" si="328"/>
        <v>0</v>
      </c>
      <c r="E2553" s="61"/>
      <c r="F2553" s="61"/>
      <c r="G2553" s="61"/>
      <c r="H2553" s="62"/>
      <c r="I2553" s="45">
        <f t="shared" si="329"/>
        <v>0</v>
      </c>
      <c r="J2553" s="63"/>
      <c r="K2553" s="63"/>
      <c r="L2553" s="63"/>
      <c r="M2553" s="64"/>
    </row>
    <row r="2554" spans="1:13" ht="30" outlineLevel="1" x14ac:dyDescent="0.25">
      <c r="A2554" s="66" t="s">
        <v>65</v>
      </c>
      <c r="B2554" s="172">
        <v>19</v>
      </c>
      <c r="C2554" s="67" t="s">
        <v>47</v>
      </c>
      <c r="D2554" s="42">
        <v>0</v>
      </c>
      <c r="E2554" s="43">
        <v>0</v>
      </c>
      <c r="F2554" s="43">
        <v>0</v>
      </c>
      <c r="G2554" s="43">
        <v>0</v>
      </c>
      <c r="H2554" s="44">
        <f>D2554-E2554-F2554-G2554</f>
        <v>0</v>
      </c>
      <c r="I2554" s="45">
        <f t="shared" si="329"/>
        <v>0</v>
      </c>
      <c r="J2554" s="46"/>
      <c r="K2554" s="46"/>
      <c r="L2554" s="46"/>
      <c r="M2554" s="47"/>
    </row>
    <row r="2555" spans="1:13" outlineLevel="1" x14ac:dyDescent="0.25">
      <c r="A2555" s="200" t="s">
        <v>66</v>
      </c>
      <c r="B2555" s="68" t="s">
        <v>84</v>
      </c>
      <c r="C2555" s="69" t="s">
        <v>50</v>
      </c>
      <c r="D2555" s="42">
        <v>0</v>
      </c>
      <c r="E2555" s="43"/>
      <c r="F2555" s="43"/>
      <c r="G2555" s="43"/>
      <c r="H2555" s="44"/>
      <c r="I2555" s="45">
        <f t="shared" si="329"/>
        <v>0</v>
      </c>
      <c r="J2555" s="56"/>
      <c r="K2555" s="56"/>
      <c r="L2555" s="56"/>
      <c r="M2555" s="57"/>
    </row>
    <row r="2556" spans="1:13" ht="30" outlineLevel="1" x14ac:dyDescent="0.25">
      <c r="A2556" s="201"/>
      <c r="B2556" s="68" t="s">
        <v>85</v>
      </c>
      <c r="C2556" s="69" t="s">
        <v>47</v>
      </c>
      <c r="D2556" s="42">
        <v>0</v>
      </c>
      <c r="E2556" s="43"/>
      <c r="F2556" s="43"/>
      <c r="G2556" s="43"/>
      <c r="H2556" s="44"/>
      <c r="I2556" s="45">
        <f t="shared" si="329"/>
        <v>0</v>
      </c>
      <c r="J2556" s="56"/>
      <c r="K2556" s="56"/>
      <c r="L2556" s="56"/>
      <c r="M2556" s="57"/>
    </row>
    <row r="2557" spans="1:13" ht="30" outlineLevel="1" x14ac:dyDescent="0.25">
      <c r="A2557" s="70" t="s">
        <v>69</v>
      </c>
      <c r="B2557" s="68" t="s">
        <v>86</v>
      </c>
      <c r="C2557" s="69" t="s">
        <v>47</v>
      </c>
      <c r="D2557" s="42">
        <f>E2557+F2557+G2557+H2557</f>
        <v>0</v>
      </c>
      <c r="E2557" s="43"/>
      <c r="F2557" s="43"/>
      <c r="G2557" s="43"/>
      <c r="H2557" s="44"/>
      <c r="I2557" s="45">
        <f t="shared" si="329"/>
        <v>0</v>
      </c>
      <c r="J2557" s="56"/>
      <c r="K2557" s="56"/>
      <c r="L2557" s="56"/>
      <c r="M2557" s="57"/>
    </row>
    <row r="2558" spans="1:13" ht="16.5" outlineLevel="1" thickBot="1" x14ac:dyDescent="0.3">
      <c r="A2558" s="102" t="s">
        <v>71</v>
      </c>
      <c r="B2558" s="173">
        <v>20</v>
      </c>
      <c r="C2558" s="103" t="s">
        <v>55</v>
      </c>
      <c r="D2558" s="104">
        <f>E2558+F2558+G2558+H2558</f>
        <v>0</v>
      </c>
      <c r="E2558" s="105"/>
      <c r="F2558" s="105"/>
      <c r="G2558" s="105"/>
      <c r="H2558" s="106"/>
      <c r="I2558" s="107">
        <f t="shared" si="329"/>
        <v>0</v>
      </c>
      <c r="J2558" s="108"/>
      <c r="K2558" s="108"/>
      <c r="L2558" s="108"/>
      <c r="M2558" s="109"/>
    </row>
    <row r="2559" spans="1:13" ht="16.5" thickTop="1" x14ac:dyDescent="0.25">
      <c r="A2559" s="129"/>
      <c r="B2559" s="160"/>
      <c r="C2559" s="161"/>
      <c r="D2559" s="131"/>
      <c r="E2559" s="131"/>
      <c r="F2559" s="131"/>
      <c r="G2559" s="131"/>
      <c r="H2559" s="131"/>
      <c r="I2559" s="132"/>
      <c r="J2559" s="132"/>
      <c r="K2559" s="132"/>
      <c r="L2559" s="132"/>
      <c r="M2559" s="132"/>
    </row>
  </sheetData>
  <mergeCells count="837"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A679:A68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2018-11-27T06:34:37Z</dcterms:modified>
</cp:coreProperties>
</file>